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720" windowWidth="17940" windowHeight="9765" activeTab="1"/>
  </bookViews>
  <sheets>
    <sheet name="CONPES 171" sheetId="2" r:id="rId1"/>
    <sheet name="Formulario AP-4" sheetId="1" r:id="rId2"/>
  </sheets>
  <externalReferences>
    <externalReference r:id="rId3"/>
    <externalReference r:id="rId4"/>
    <externalReference r:id="rId5"/>
  </externalReferences>
  <definedNames>
    <definedName name="\a">'[1]CUADRO No 4'!#REF!</definedName>
    <definedName name="\c">'[2]poblacion93-1998'!#REF!</definedName>
    <definedName name="\i">'[2]poblacion93-1998'!#REF!</definedName>
    <definedName name="\r">'[2]poblacion93-1998'!#REF!</definedName>
    <definedName name="___xlfn.BAHTTEXT" hidden="1">#NAME?</definedName>
    <definedName name="__xlfn.BAHTTEXT" hidden="1">#NAME?</definedName>
    <definedName name="_a">#N/A</definedName>
    <definedName name="_c">#N/A</definedName>
    <definedName name="_xlnm._FilterDatabase" localSheetId="0" hidden="1">'CONPES 171'!$A$8:$I$148</definedName>
    <definedName name="_xlnm._FilterDatabase" localSheetId="1" hidden="1">'Formulario AP-4'!$B$12:$BI$159</definedName>
    <definedName name="_i">#N/A</definedName>
    <definedName name="_r">#N/A</definedName>
    <definedName name="A_impresión_IM">'[2]poblacion93-1998'!#REF!</definedName>
    <definedName name="_xlnm.Print_Area" localSheetId="1">'Formulario AP-4'!$B$1:$BG$169</definedName>
    <definedName name="ARP" localSheetId="0">#REF!</definedName>
    <definedName name="ARP">#REF!</definedName>
    <definedName name="CENSO1985">'[2]poblacion93-1998'!#REF!</definedName>
    <definedName name="CESANTIAS" localSheetId="0">#REF!</definedName>
    <definedName name="CESANTIAS">#REF!</definedName>
    <definedName name="CODIGO_DIVIPOLA" localSheetId="0">#REF!</definedName>
    <definedName name="CODIGO_DIVIPOLA" localSheetId="1">#REF!</definedName>
    <definedName name="CODIGO_DIVIPOLA">#REF!</definedName>
    <definedName name="DboREGISTRO_LEY_617" localSheetId="0">#REF!</definedName>
    <definedName name="DboREGISTRO_LEY_617" localSheetId="1">#REF!</definedName>
    <definedName name="DboREGISTRO_LEY_617">#REF!</definedName>
    <definedName name="Departamento">'CONPES 171'!$C$119:$C$148</definedName>
    <definedName name="MACRO">'[2]poblacion93-1998'!#REF!</definedName>
    <definedName name="Municipios_Certificados">'CONPES 171'!$C$9:$C$115</definedName>
    <definedName name="PENSIONES" localSheetId="0">#REF!</definedName>
    <definedName name="PENSIONES">#REF!</definedName>
    <definedName name="SALUD" localSheetId="0">#REF!</definedName>
    <definedName name="SALU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_xlnm.Print_Titles" localSheetId="1">'Formulario AP-4'!$B:$E,'Formulario AP-4'!$1:$11</definedName>
    <definedName name="Títulos_a_imprimir_IM">'[2]poblacion93-1998'!#REF!</definedName>
    <definedName name="Z">'[1]CUADRO No 4'!#REF!</definedName>
  </definedNames>
  <calcPr calcId="125725"/>
</workbook>
</file>

<file path=xl/calcChain.xml><?xml version="1.0" encoding="utf-8"?>
<calcChain xmlns="http://schemas.openxmlformats.org/spreadsheetml/2006/main">
  <c r="BH121" i="1"/>
  <c r="BH59"/>
  <c r="BH101"/>
  <c r="BH15"/>
  <c r="AS151" l="1"/>
  <c r="AQ151"/>
  <c r="AM151"/>
  <c r="AL151"/>
  <c r="AI151"/>
  <c r="AG151"/>
  <c r="AO150"/>
  <c r="AR150"/>
  <c r="AT150"/>
  <c r="AS119"/>
  <c r="AQ119"/>
  <c r="AN119"/>
  <c r="AJ119"/>
  <c r="AI119"/>
  <c r="AG119"/>
  <c r="AH150"/>
  <c r="AC150"/>
  <c r="AC141"/>
  <c r="AN141"/>
  <c r="AN151" s="1"/>
  <c r="AH141"/>
  <c r="AT141"/>
  <c r="AT136"/>
  <c r="AR136"/>
  <c r="AO136"/>
  <c r="AB136"/>
  <c r="AC136" s="1"/>
  <c r="AC30"/>
  <c r="AO30"/>
  <c r="AR30"/>
  <c r="AT30"/>
  <c r="AR112"/>
  <c r="AC112"/>
  <c r="AR105"/>
  <c r="AC105"/>
  <c r="AT95"/>
  <c r="AR95"/>
  <c r="AR92"/>
  <c r="AR87"/>
  <c r="AR86"/>
  <c r="AR83"/>
  <c r="AT78"/>
  <c r="AC78"/>
  <c r="AR78"/>
  <c r="AT68"/>
  <c r="AH68"/>
  <c r="AO68"/>
  <c r="AN152" l="1"/>
  <c r="AG152"/>
  <c r="AI152"/>
  <c r="AS152"/>
  <c r="AO141"/>
  <c r="AQ152"/>
  <c r="AR61"/>
  <c r="AC61"/>
  <c r="AT60"/>
  <c r="AR60"/>
  <c r="AC60"/>
  <c r="AC57"/>
  <c r="AT57"/>
  <c r="AT50"/>
  <c r="AR46" l="1"/>
  <c r="AC40"/>
  <c r="AT39"/>
  <c r="AT119" s="1"/>
  <c r="AR39" l="1"/>
  <c r="AR32"/>
  <c r="AR31"/>
  <c r="AR26"/>
  <c r="AR24"/>
  <c r="AO24"/>
  <c r="AO119" s="1"/>
  <c r="AC151"/>
  <c r="AC119"/>
  <c r="AR119" l="1"/>
  <c r="AC152"/>
  <c r="BH123"/>
  <c r="H156"/>
  <c r="H155"/>
  <c r="H154"/>
  <c r="H153"/>
  <c r="H152"/>
  <c r="H151"/>
  <c r="H120"/>
  <c r="H119"/>
  <c r="H99"/>
  <c r="H82"/>
  <c r="H50" l="1"/>
  <c r="H123" l="1"/>
  <c r="T123" l="1"/>
  <c r="BF123"/>
  <c r="U123"/>
  <c r="AA123"/>
  <c r="AV123"/>
  <c r="H128"/>
  <c r="BG123" l="1"/>
  <c r="A14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H17"/>
  <c r="A102" l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H16"/>
  <c r="A121" l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6" s="1"/>
  <c r="A137" s="1"/>
  <c r="A138" s="1"/>
  <c r="A139" s="1"/>
  <c r="A140" s="1"/>
  <c r="A141" s="1"/>
  <c r="A143" s="1"/>
  <c r="A144" s="1"/>
  <c r="A145" s="1"/>
  <c r="A146" s="1"/>
  <c r="A147" s="1"/>
  <c r="A148" s="1"/>
  <c r="A149" s="1"/>
  <c r="A150" s="1"/>
  <c r="H133"/>
  <c r="BH143" l="1"/>
  <c r="H59" l="1"/>
  <c r="BH142" l="1"/>
  <c r="BH141"/>
  <c r="BH140"/>
  <c r="BH139"/>
  <c r="BH138"/>
  <c r="BH137"/>
  <c r="BH136"/>
  <c r="BH135"/>
  <c r="BH134"/>
  <c r="BH133"/>
  <c r="BH132"/>
  <c r="BH131"/>
  <c r="BH130"/>
  <c r="BH129"/>
  <c r="BH128"/>
  <c r="BH127"/>
  <c r="BH126"/>
  <c r="BH125"/>
  <c r="BH124"/>
  <c r="BH122"/>
  <c r="H84"/>
  <c r="H109"/>
  <c r="H143" l="1"/>
  <c r="H141"/>
  <c r="H140"/>
  <c r="H139"/>
  <c r="H138"/>
  <c r="H137"/>
  <c r="H142"/>
  <c r="H135"/>
  <c r="H134"/>
  <c r="H101"/>
  <c r="H15"/>
  <c r="H36"/>
  <c r="H150"/>
  <c r="H148"/>
  <c r="H146"/>
  <c r="T135" l="1"/>
  <c r="U140"/>
  <c r="U142"/>
  <c r="U138"/>
  <c r="U128"/>
  <c r="T138"/>
  <c r="AA138"/>
  <c r="AV138"/>
  <c r="T143"/>
  <c r="BF138"/>
  <c r="BF143"/>
  <c r="BF133"/>
  <c r="BF139"/>
  <c r="BF140"/>
  <c r="BF137"/>
  <c r="BF141"/>
  <c r="AA128"/>
  <c r="AA143"/>
  <c r="T137"/>
  <c r="U141"/>
  <c r="T134"/>
  <c r="T128"/>
  <c r="U143"/>
  <c r="T142"/>
  <c r="AV139"/>
  <c r="T139"/>
  <c r="U134"/>
  <c r="AA137"/>
  <c r="T133"/>
  <c r="AV133"/>
  <c r="AA139"/>
  <c r="AV140"/>
  <c r="T141"/>
  <c r="U133"/>
  <c r="AV128"/>
  <c r="AA140"/>
  <c r="AV141"/>
  <c r="AV143"/>
  <c r="T140"/>
  <c r="U139"/>
  <c r="U135"/>
  <c r="U137"/>
  <c r="AV137"/>
  <c r="AA133"/>
  <c r="BF128"/>
  <c r="AA141"/>
  <c r="H136"/>
  <c r="H132"/>
  <c r="H131"/>
  <c r="H130"/>
  <c r="H129"/>
  <c r="H127"/>
  <c r="H126"/>
  <c r="H125"/>
  <c r="H124"/>
  <c r="H118"/>
  <c r="H117"/>
  <c r="H115"/>
  <c r="H114"/>
  <c r="H112"/>
  <c r="H107"/>
  <c r="H106"/>
  <c r="H105"/>
  <c r="H103"/>
  <c r="H102"/>
  <c r="H98"/>
  <c r="H96"/>
  <c r="H95"/>
  <c r="H93"/>
  <c r="H91"/>
  <c r="H90"/>
  <c r="H89"/>
  <c r="H88"/>
  <c r="H87"/>
  <c r="H86"/>
  <c r="H85"/>
  <c r="H83"/>
  <c r="H81"/>
  <c r="H80"/>
  <c r="H79"/>
  <c r="H78"/>
  <c r="H77"/>
  <c r="H76"/>
  <c r="H75"/>
  <c r="H74"/>
  <c r="H73"/>
  <c r="H72"/>
  <c r="H71"/>
  <c r="H70"/>
  <c r="H69"/>
  <c r="H68"/>
  <c r="H67"/>
  <c r="H66"/>
  <c r="BG138" l="1"/>
  <c r="BG143"/>
  <c r="BG141"/>
  <c r="BG137"/>
  <c r="BG140"/>
  <c r="BG133"/>
  <c r="BG128"/>
  <c r="BG139"/>
  <c r="H65"/>
  <c r="H64"/>
  <c r="H63" l="1"/>
  <c r="H62"/>
  <c r="H61"/>
  <c r="H60"/>
  <c r="H58"/>
  <c r="H57"/>
  <c r="H56"/>
  <c r="H55"/>
  <c r="H54"/>
  <c r="H53"/>
  <c r="H52"/>
  <c r="H51"/>
  <c r="H49"/>
  <c r="H48"/>
  <c r="H47"/>
  <c r="H46"/>
  <c r="H45"/>
  <c r="H44"/>
  <c r="H43"/>
  <c r="H42"/>
  <c r="H41"/>
  <c r="H40"/>
  <c r="H39"/>
  <c r="H38"/>
  <c r="H37"/>
  <c r="H35"/>
  <c r="H33"/>
  <c r="H32"/>
  <c r="H31"/>
  <c r="H29"/>
  <c r="H26"/>
  <c r="H25"/>
  <c r="H144"/>
  <c r="H23"/>
  <c r="H21"/>
  <c r="H20"/>
  <c r="H19"/>
  <c r="H18"/>
  <c r="H122" l="1"/>
  <c r="H34"/>
  <c r="H30"/>
  <c r="H92"/>
  <c r="H94"/>
  <c r="H97"/>
  <c r="H100"/>
  <c r="H104"/>
  <c r="H108"/>
  <c r="H110"/>
  <c r="H111"/>
  <c r="H113"/>
  <c r="H116"/>
  <c r="H145"/>
  <c r="H149"/>
  <c r="H147" l="1"/>
  <c r="H28"/>
  <c r="H27"/>
  <c r="BH27"/>
  <c r="BH25"/>
  <c r="H22"/>
  <c r="BH22"/>
  <c r="BH21"/>
  <c r="BH19"/>
  <c r="BH18"/>
  <c r="BH16"/>
  <c r="H14"/>
  <c r="BH14"/>
  <c r="BH24"/>
  <c r="BH28"/>
  <c r="BH30"/>
  <c r="BH34"/>
  <c r="BH35"/>
  <c r="BH90"/>
  <c r="BH91"/>
  <c r="BH92"/>
  <c r="BH94"/>
  <c r="BH96"/>
  <c r="BH97"/>
  <c r="BH99"/>
  <c r="BH100"/>
  <c r="BH102"/>
  <c r="BH104"/>
  <c r="BH105"/>
  <c r="BH110"/>
  <c r="BH111"/>
  <c r="BH112"/>
  <c r="BH113"/>
  <c r="BH114"/>
  <c r="BH115"/>
  <c r="BH116"/>
  <c r="BH118"/>
  <c r="BH144"/>
  <c r="BH145"/>
  <c r="BH146"/>
  <c r="BH147"/>
  <c r="BH148"/>
  <c r="BH149"/>
  <c r="BH150"/>
  <c r="H121"/>
  <c r="I55" i="2"/>
  <c r="BF149" i="1"/>
  <c r="BF145"/>
  <c r="BF122"/>
  <c r="BF116"/>
  <c r="BF113"/>
  <c r="BF111"/>
  <c r="BF110"/>
  <c r="BF108"/>
  <c r="BF104"/>
  <c r="BF100"/>
  <c r="BF97"/>
  <c r="BF94"/>
  <c r="BF92"/>
  <c r="BF34"/>
  <c r="BF30"/>
  <c r="H13"/>
  <c r="BH13"/>
  <c r="BF150"/>
  <c r="AV149"/>
  <c r="AA149"/>
  <c r="U149"/>
  <c r="T149"/>
  <c r="BF148"/>
  <c r="T148"/>
  <c r="BF146"/>
  <c r="T146"/>
  <c r="AV145"/>
  <c r="AA145"/>
  <c r="U145"/>
  <c r="T145"/>
  <c r="BF144"/>
  <c r="U144"/>
  <c r="T144"/>
  <c r="BF136"/>
  <c r="U136"/>
  <c r="BF132"/>
  <c r="U132"/>
  <c r="T132"/>
  <c r="BF131"/>
  <c r="U131"/>
  <c r="BF130"/>
  <c r="AV130"/>
  <c r="BF129"/>
  <c r="T129"/>
  <c r="BF127"/>
  <c r="AA127"/>
  <c r="U127"/>
  <c r="BF126"/>
  <c r="AV126"/>
  <c r="BF125"/>
  <c r="BF124"/>
  <c r="U124"/>
  <c r="AV122"/>
  <c r="AA122"/>
  <c r="U122"/>
  <c r="T122"/>
  <c r="BF118"/>
  <c r="BF117"/>
  <c r="U117"/>
  <c r="BH117"/>
  <c r="T116"/>
  <c r="BF115"/>
  <c r="T115"/>
  <c r="BF114"/>
  <c r="U114"/>
  <c r="T114"/>
  <c r="U113"/>
  <c r="BF112"/>
  <c r="T112"/>
  <c r="U111"/>
  <c r="T111"/>
  <c r="U110"/>
  <c r="T110"/>
  <c r="BH109"/>
  <c r="T108"/>
  <c r="BH108"/>
  <c r="BF107"/>
  <c r="T107"/>
  <c r="BH107"/>
  <c r="BF106"/>
  <c r="U106"/>
  <c r="BH106"/>
  <c r="BF105"/>
  <c r="T104"/>
  <c r="BF103"/>
  <c r="T103"/>
  <c r="BH103"/>
  <c r="BF102"/>
  <c r="U102"/>
  <c r="T100"/>
  <c r="BF98"/>
  <c r="U98"/>
  <c r="T98"/>
  <c r="BH98"/>
  <c r="T97"/>
  <c r="U97"/>
  <c r="BF96"/>
  <c r="T96"/>
  <c r="BF95"/>
  <c r="BH95"/>
  <c r="U94"/>
  <c r="T94"/>
  <c r="BF93"/>
  <c r="U93"/>
  <c r="BH93"/>
  <c r="T92"/>
  <c r="U91"/>
  <c r="BH89"/>
  <c r="BH88"/>
  <c r="T87"/>
  <c r="BH87"/>
  <c r="BF86"/>
  <c r="U86"/>
  <c r="BH86"/>
  <c r="BH85"/>
  <c r="BH84"/>
  <c r="T83"/>
  <c r="BH83"/>
  <c r="BH82"/>
  <c r="BH81"/>
  <c r="AA80"/>
  <c r="BH80"/>
  <c r="T79"/>
  <c r="BH79"/>
  <c r="BF78"/>
  <c r="U78"/>
  <c r="BH78"/>
  <c r="BH77"/>
  <c r="U76"/>
  <c r="T76"/>
  <c r="BH76"/>
  <c r="T75"/>
  <c r="BH75"/>
  <c r="BF74"/>
  <c r="U74"/>
  <c r="BH74"/>
  <c r="BH73"/>
  <c r="T72"/>
  <c r="BH72"/>
  <c r="BF71"/>
  <c r="U71"/>
  <c r="BH71"/>
  <c r="BH70"/>
  <c r="AA69"/>
  <c r="U69"/>
  <c r="BH69"/>
  <c r="T68"/>
  <c r="BH68"/>
  <c r="BF67"/>
  <c r="U67"/>
  <c r="BH67"/>
  <c r="AA66"/>
  <c r="BH66"/>
  <c r="BH65"/>
  <c r="BH64"/>
  <c r="BF63"/>
  <c r="BH63"/>
  <c r="BH62"/>
  <c r="U61"/>
  <c r="BH61"/>
  <c r="T60"/>
  <c r="BH60"/>
  <c r="AA58"/>
  <c r="BH58"/>
  <c r="BH57"/>
  <c r="BH56"/>
  <c r="T55"/>
  <c r="BH55"/>
  <c r="BH54"/>
  <c r="BH53"/>
  <c r="U52"/>
  <c r="T52"/>
  <c r="BH52"/>
  <c r="U51"/>
  <c r="BH51"/>
  <c r="BH50"/>
  <c r="BH49"/>
  <c r="BF48"/>
  <c r="BH48"/>
  <c r="BH47"/>
  <c r="BF46"/>
  <c r="BH46"/>
  <c r="BF45"/>
  <c r="BH45"/>
  <c r="BH44"/>
  <c r="BH43"/>
  <c r="U42"/>
  <c r="T42"/>
  <c r="BH42"/>
  <c r="AA41"/>
  <c r="BH41"/>
  <c r="BH40"/>
  <c r="BH39"/>
  <c r="BF38"/>
  <c r="BH38"/>
  <c r="BH37"/>
  <c r="BH36"/>
  <c r="AA34"/>
  <c r="U34"/>
  <c r="T34"/>
  <c r="BH33"/>
  <c r="BH32"/>
  <c r="BF31"/>
  <c r="BH31"/>
  <c r="T30"/>
  <c r="U29"/>
  <c r="BH29"/>
  <c r="BH26"/>
  <c r="U25"/>
  <c r="H24"/>
  <c r="T23"/>
  <c r="BH23"/>
  <c r="BF21"/>
  <c r="BF20"/>
  <c r="T20"/>
  <c r="BH20"/>
  <c r="U19"/>
  <c r="BH17"/>
  <c r="BH151" l="1"/>
  <c r="BH119"/>
  <c r="T14"/>
  <c r="T27"/>
  <c r="AV147"/>
  <c r="BF14"/>
  <c r="U22"/>
  <c r="BF28"/>
  <c r="U147"/>
  <c r="BF121"/>
  <c r="AA121"/>
  <c r="AV121"/>
  <c r="T121"/>
  <c r="U121"/>
  <c r="BF13"/>
  <c r="BF22"/>
  <c r="BF27"/>
  <c r="U28"/>
  <c r="T147"/>
  <c r="AA147"/>
  <c r="BF147"/>
  <c r="AA13"/>
  <c r="AV13"/>
  <c r="AV134"/>
  <c r="AA135"/>
  <c r="BF142"/>
  <c r="T50"/>
  <c r="U59"/>
  <c r="T101"/>
  <c r="BF59"/>
  <c r="BF101"/>
  <c r="BF82"/>
  <c r="BF99"/>
  <c r="AA15"/>
  <c r="U82"/>
  <c r="BF50"/>
  <c r="T16"/>
  <c r="BF134"/>
  <c r="BF109"/>
  <c r="AA18"/>
  <c r="BF49"/>
  <c r="T15"/>
  <c r="U18"/>
  <c r="T24"/>
  <c r="T29"/>
  <c r="BF32"/>
  <c r="T33"/>
  <c r="U35"/>
  <c r="BF35"/>
  <c r="T36"/>
  <c r="U39"/>
  <c r="BF39"/>
  <c r="T40"/>
  <c r="BF42"/>
  <c r="T43"/>
  <c r="BF43"/>
  <c r="U45"/>
  <c r="BF47"/>
  <c r="T48"/>
  <c r="U49"/>
  <c r="U50"/>
  <c r="BF54"/>
  <c r="BF55"/>
  <c r="BF58"/>
  <c r="BF62"/>
  <c r="BF66"/>
  <c r="BF70"/>
  <c r="BF73"/>
  <c r="BF77"/>
  <c r="BF81"/>
  <c r="BF85"/>
  <c r="BF89"/>
  <c r="BF90"/>
  <c r="BF91"/>
  <c r="BF15"/>
  <c r="BF16"/>
  <c r="U23"/>
  <c r="U24"/>
  <c r="BF24"/>
  <c r="BF25"/>
  <c r="BF29"/>
  <c r="AA31"/>
  <c r="AA32"/>
  <c r="BF36"/>
  <c r="U38"/>
  <c r="T39"/>
  <c r="U15"/>
  <c r="T17"/>
  <c r="BF23"/>
  <c r="BF33"/>
  <c r="BF40"/>
  <c r="BF44"/>
  <c r="T46"/>
  <c r="AA16"/>
  <c r="BF17"/>
  <c r="BF18"/>
  <c r="BF19"/>
  <c r="AA25"/>
  <c r="BF26"/>
  <c r="BF37"/>
  <c r="BF41"/>
  <c r="AA44"/>
  <c r="AA46"/>
  <c r="BF51"/>
  <c r="BF52"/>
  <c r="BF53"/>
  <c r="BF56"/>
  <c r="BF57"/>
  <c r="BF60"/>
  <c r="BF61"/>
  <c r="BF64"/>
  <c r="BF65"/>
  <c r="BF68"/>
  <c r="BF69"/>
  <c r="BF72"/>
  <c r="BF75"/>
  <c r="BF76"/>
  <c r="BF79"/>
  <c r="BF80"/>
  <c r="BF83"/>
  <c r="BF84"/>
  <c r="BF87"/>
  <c r="BF88"/>
  <c r="T53"/>
  <c r="T58"/>
  <c r="T61"/>
  <c r="T63"/>
  <c r="U64"/>
  <c r="T66"/>
  <c r="T69"/>
  <c r="T70"/>
  <c r="T71"/>
  <c r="U72"/>
  <c r="T73"/>
  <c r="T78"/>
  <c r="U79"/>
  <c r="T82"/>
  <c r="U83"/>
  <c r="T85"/>
  <c r="T86"/>
  <c r="U87"/>
  <c r="T88"/>
  <c r="T89"/>
  <c r="U90"/>
  <c r="U95"/>
  <c r="T95"/>
  <c r="U105"/>
  <c r="U118"/>
  <c r="T124"/>
  <c r="U125"/>
  <c r="T126"/>
  <c r="AV127"/>
  <c r="U129"/>
  <c r="T130"/>
  <c r="AA131"/>
  <c r="AV131"/>
  <c r="AA132"/>
  <c r="T136"/>
  <c r="AA144"/>
  <c r="AA146"/>
  <c r="U148"/>
  <c r="U150"/>
  <c r="U101"/>
  <c r="T102"/>
  <c r="U103"/>
  <c r="T106"/>
  <c r="U107"/>
  <c r="U109"/>
  <c r="U115"/>
  <c r="AA118"/>
  <c r="AA124"/>
  <c r="AV124"/>
  <c r="T125"/>
  <c r="U126"/>
  <c r="T127"/>
  <c r="AA129"/>
  <c r="U130"/>
  <c r="T131"/>
  <c r="AV132"/>
  <c r="AA136"/>
  <c r="AV136"/>
  <c r="AV142"/>
  <c r="AV144"/>
  <c r="U146"/>
  <c r="AV146"/>
  <c r="AA148"/>
  <c r="T150"/>
  <c r="T49"/>
  <c r="T51"/>
  <c r="U54"/>
  <c r="U56"/>
  <c r="U57"/>
  <c r="U62"/>
  <c r="U65"/>
  <c r="U70"/>
  <c r="U81"/>
  <c r="U85"/>
  <c r="U89"/>
  <c r="T90"/>
  <c r="T91"/>
  <c r="T93"/>
  <c r="AA125"/>
  <c r="AV125"/>
  <c r="AA126"/>
  <c r="AV129"/>
  <c r="AA130"/>
  <c r="AA134"/>
  <c r="AV135"/>
  <c r="AA142"/>
  <c r="AV148"/>
  <c r="AA150"/>
  <c r="AV150"/>
  <c r="BG149"/>
  <c r="BG145"/>
  <c r="BG122"/>
  <c r="AV31"/>
  <c r="AV15"/>
  <c r="AV22"/>
  <c r="AV50"/>
  <c r="AV79"/>
  <c r="AV80"/>
  <c r="AV95"/>
  <c r="AV28"/>
  <c r="AV71"/>
  <c r="AV83"/>
  <c r="AV87"/>
  <c r="AV90"/>
  <c r="AV91"/>
  <c r="AV93"/>
  <c r="AV94"/>
  <c r="AV102"/>
  <c r="AV106"/>
  <c r="AV98"/>
  <c r="AV103"/>
  <c r="AV107"/>
  <c r="AV110"/>
  <c r="AV111"/>
  <c r="AV114"/>
  <c r="AV115"/>
  <c r="AV33"/>
  <c r="AV46"/>
  <c r="AV48"/>
  <c r="AV69"/>
  <c r="AV88"/>
  <c r="AV58"/>
  <c r="AV60"/>
  <c r="AV66"/>
  <c r="AV68"/>
  <c r="AV38"/>
  <c r="T13"/>
  <c r="U14"/>
  <c r="AA14"/>
  <c r="AV14"/>
  <c r="AA17"/>
  <c r="T18"/>
  <c r="T19"/>
  <c r="U20"/>
  <c r="AV20"/>
  <c r="AA23"/>
  <c r="AV23"/>
  <c r="AA24"/>
  <c r="T25"/>
  <c r="AV25"/>
  <c r="T26"/>
  <c r="AA26"/>
  <c r="U30"/>
  <c r="U31"/>
  <c r="T32"/>
  <c r="AA33"/>
  <c r="T35"/>
  <c r="U36"/>
  <c r="AV36"/>
  <c r="U37"/>
  <c r="AA39"/>
  <c r="AV39"/>
  <c r="AA40"/>
  <c r="T41"/>
  <c r="U13"/>
  <c r="U16"/>
  <c r="AV16"/>
  <c r="U17"/>
  <c r="AA19"/>
  <c r="AV19"/>
  <c r="AA20"/>
  <c r="T22"/>
  <c r="AA22"/>
  <c r="U26"/>
  <c r="AV26"/>
  <c r="U27"/>
  <c r="T28"/>
  <c r="AA29"/>
  <c r="T31"/>
  <c r="U32"/>
  <c r="AV32"/>
  <c r="U33"/>
  <c r="AA35"/>
  <c r="AV35"/>
  <c r="AA36"/>
  <c r="T37"/>
  <c r="AV37"/>
  <c r="T38"/>
  <c r="AA38"/>
  <c r="AV17"/>
  <c r="AV18"/>
  <c r="AA27"/>
  <c r="AV27"/>
  <c r="AA28"/>
  <c r="AV29"/>
  <c r="AA30"/>
  <c r="AV34"/>
  <c r="BG34" s="1"/>
  <c r="AA37"/>
  <c r="AV86"/>
  <c r="T118"/>
  <c r="U40"/>
  <c r="AV40"/>
  <c r="U41"/>
  <c r="U43"/>
  <c r="AV43"/>
  <c r="U44"/>
  <c r="AA47"/>
  <c r="AA48"/>
  <c r="AA50"/>
  <c r="AV52"/>
  <c r="U53"/>
  <c r="T54"/>
  <c r="U55"/>
  <c r="T56"/>
  <c r="T57"/>
  <c r="AA59"/>
  <c r="AA60"/>
  <c r="T62"/>
  <c r="U63"/>
  <c r="T64"/>
  <c r="T65"/>
  <c r="AA67"/>
  <c r="AA68"/>
  <c r="AA70"/>
  <c r="AV70"/>
  <c r="AV72"/>
  <c r="U73"/>
  <c r="AA73"/>
  <c r="AV73"/>
  <c r="T74"/>
  <c r="U75"/>
  <c r="AV75"/>
  <c r="AA88"/>
  <c r="AA92"/>
  <c r="AV92"/>
  <c r="AA96"/>
  <c r="AV96"/>
  <c r="AA100"/>
  <c r="AV100"/>
  <c r="AA104"/>
  <c r="AV104"/>
  <c r="AA108"/>
  <c r="AV108"/>
  <c r="AA112"/>
  <c r="AV112"/>
  <c r="AA116"/>
  <c r="AV116"/>
  <c r="AA117"/>
  <c r="AA42"/>
  <c r="AV42"/>
  <c r="AA43"/>
  <c r="T44"/>
  <c r="AV44"/>
  <c r="T45"/>
  <c r="U46"/>
  <c r="U48"/>
  <c r="AA51"/>
  <c r="AA52"/>
  <c r="AA54"/>
  <c r="AV54"/>
  <c r="AV56"/>
  <c r="U58"/>
  <c r="T59"/>
  <c r="U60"/>
  <c r="AA62"/>
  <c r="AV62"/>
  <c r="AV64"/>
  <c r="U66"/>
  <c r="T67"/>
  <c r="U68"/>
  <c r="AA71"/>
  <c r="AA72"/>
  <c r="AA74"/>
  <c r="AV74"/>
  <c r="AV76"/>
  <c r="T77"/>
  <c r="AA78"/>
  <c r="AA81"/>
  <c r="AV81"/>
  <c r="AA82"/>
  <c r="AA85"/>
  <c r="AV85"/>
  <c r="AA86"/>
  <c r="AA89"/>
  <c r="AV89"/>
  <c r="AA90"/>
  <c r="AA93"/>
  <c r="AA97"/>
  <c r="AV97"/>
  <c r="AA101"/>
  <c r="AA105"/>
  <c r="AV105"/>
  <c r="AA106"/>
  <c r="AA109"/>
  <c r="AA110"/>
  <c r="AA113"/>
  <c r="AV113"/>
  <c r="AA114"/>
  <c r="AV117"/>
  <c r="AA55"/>
  <c r="AA56"/>
  <c r="AA63"/>
  <c r="AA64"/>
  <c r="AA75"/>
  <c r="AA76"/>
  <c r="U77"/>
  <c r="AV77"/>
  <c r="AA79"/>
  <c r="T81"/>
  <c r="AA83"/>
  <c r="AA87"/>
  <c r="U88"/>
  <c r="AA91"/>
  <c r="U92"/>
  <c r="AA94"/>
  <c r="AA95"/>
  <c r="U96"/>
  <c r="AA98"/>
  <c r="U100"/>
  <c r="AA102"/>
  <c r="AA103"/>
  <c r="U104"/>
  <c r="T105"/>
  <c r="AA107"/>
  <c r="U108"/>
  <c r="T109"/>
  <c r="AA111"/>
  <c r="U112"/>
  <c r="T113"/>
  <c r="AA115"/>
  <c r="U116"/>
  <c r="T117"/>
  <c r="AV118"/>
  <c r="AV41"/>
  <c r="AV47"/>
  <c r="AA49"/>
  <c r="AV49"/>
  <c r="AV51"/>
  <c r="AA53"/>
  <c r="AV53"/>
  <c r="AV55"/>
  <c r="AA57"/>
  <c r="AV57"/>
  <c r="AA61"/>
  <c r="AV61"/>
  <c r="AV63"/>
  <c r="AA65"/>
  <c r="AV65"/>
  <c r="AV67"/>
  <c r="AA45"/>
  <c r="AV45"/>
  <c r="AV78"/>
  <c r="BH152" l="1"/>
  <c r="BG117"/>
  <c r="BG37"/>
  <c r="BG29"/>
  <c r="BG147"/>
  <c r="BG33"/>
  <c r="BG115"/>
  <c r="BG67"/>
  <c r="BG87"/>
  <c r="BG121"/>
  <c r="BG69"/>
  <c r="BG58"/>
  <c r="BG132"/>
  <c r="BG112"/>
  <c r="BG125"/>
  <c r="BG127"/>
  <c r="BG148"/>
  <c r="BG118"/>
  <c r="BG103"/>
  <c r="BG146"/>
  <c r="BG135"/>
  <c r="BG78"/>
  <c r="BG116"/>
  <c r="BG68"/>
  <c r="AV82"/>
  <c r="BG82" s="1"/>
  <c r="BG15"/>
  <c r="AV101"/>
  <c r="BG101" s="1"/>
  <c r="BG99"/>
  <c r="AV59"/>
  <c r="BG59" s="1"/>
  <c r="BG110"/>
  <c r="BG46"/>
  <c r="BG63"/>
  <c r="BG108"/>
  <c r="BG92"/>
  <c r="BG32"/>
  <c r="BG114"/>
  <c r="BG38"/>
  <c r="BG142"/>
  <c r="BG105"/>
  <c r="BG124"/>
  <c r="BG42"/>
  <c r="BG129"/>
  <c r="BG96"/>
  <c r="BG48"/>
  <c r="BG31"/>
  <c r="BG13"/>
  <c r="BG39"/>
  <c r="BG25"/>
  <c r="BG21"/>
  <c r="BG17"/>
  <c r="BG79"/>
  <c r="BG72"/>
  <c r="BG100"/>
  <c r="BG60"/>
  <c r="BG102"/>
  <c r="BG56"/>
  <c r="BG134"/>
  <c r="BG131"/>
  <c r="BG75"/>
  <c r="BG22"/>
  <c r="BG36"/>
  <c r="BG136"/>
  <c r="BG126"/>
  <c r="BG130"/>
  <c r="BG106"/>
  <c r="BG98"/>
  <c r="BG90"/>
  <c r="BG88"/>
  <c r="BG84"/>
  <c r="BG71"/>
  <c r="BG55"/>
  <c r="BG41"/>
  <c r="BG26"/>
  <c r="BG144"/>
  <c r="BG23"/>
  <c r="BG20"/>
  <c r="BG51"/>
  <c r="BG95"/>
  <c r="BG113"/>
  <c r="BG66"/>
  <c r="BG44"/>
  <c r="BG104"/>
  <c r="BG52"/>
  <c r="BG16"/>
  <c r="BG28"/>
  <c r="BG81"/>
  <c r="BG64"/>
  <c r="BG73"/>
  <c r="BG70"/>
  <c r="BG50"/>
  <c r="BG86"/>
  <c r="BG18"/>
  <c r="BG35"/>
  <c r="BG14"/>
  <c r="BG150"/>
  <c r="BG94"/>
  <c r="BG76"/>
  <c r="BG89"/>
  <c r="BG43"/>
  <c r="BG107"/>
  <c r="BG91"/>
  <c r="BG83"/>
  <c r="BG65"/>
  <c r="BG61"/>
  <c r="BG57"/>
  <c r="BG53"/>
  <c r="BG49"/>
  <c r="BG97"/>
  <c r="BG85"/>
  <c r="BG93"/>
  <c r="BG40"/>
  <c r="BG111"/>
  <c r="BG27"/>
  <c r="BG74"/>
  <c r="BG45"/>
  <c r="BG19"/>
  <c r="BG62"/>
  <c r="BG54"/>
  <c r="H154" i="2"/>
  <c r="G154"/>
  <c r="F154"/>
  <c r="I151"/>
  <c r="I117"/>
  <c r="BE119" i="1" l="1"/>
  <c r="BE151"/>
  <c r="BE152" l="1"/>
  <c r="F154" l="1"/>
  <c r="AV109" l="1"/>
  <c r="BG109" l="1"/>
  <c r="AV24" l="1"/>
  <c r="BG24" l="1"/>
  <c r="U47" l="1"/>
  <c r="T47"/>
  <c r="BG47" l="1"/>
  <c r="T80" l="1"/>
  <c r="U80"/>
  <c r="AA77"/>
  <c r="BG80" l="1"/>
  <c r="BG77"/>
  <c r="AB151" l="1"/>
  <c r="AB119"/>
  <c r="AM119"/>
  <c r="AM152" s="1"/>
  <c r="AR151"/>
  <c r="AO151"/>
  <c r="AJ151"/>
  <c r="AH119"/>
  <c r="AH151"/>
  <c r="AD119"/>
  <c r="AD151"/>
  <c r="AP151"/>
  <c r="AP119"/>
  <c r="BG151"/>
  <c r="AV151"/>
  <c r="AT151"/>
  <c r="AU119"/>
  <c r="AU151"/>
  <c r="AF119"/>
  <c r="AF151"/>
  <c r="AE119"/>
  <c r="AE151"/>
  <c r="AK119"/>
  <c r="AK151"/>
  <c r="AL119"/>
  <c r="AL152" s="1"/>
  <c r="AA119"/>
  <c r="AA151"/>
  <c r="T119"/>
  <c r="T151"/>
  <c r="U119"/>
  <c r="U151"/>
  <c r="BF151"/>
  <c r="BF119"/>
  <c r="W119"/>
  <c r="W151"/>
  <c r="Y119"/>
  <c r="Y151"/>
  <c r="X119"/>
  <c r="X151"/>
  <c r="Z119"/>
  <c r="Z151"/>
  <c r="V119"/>
  <c r="V151"/>
  <c r="K119"/>
  <c r="K151"/>
  <c r="J119"/>
  <c r="J151"/>
  <c r="O119"/>
  <c r="O151"/>
  <c r="M119"/>
  <c r="M151"/>
  <c r="R119"/>
  <c r="R151"/>
  <c r="N119"/>
  <c r="N151"/>
  <c r="S119"/>
  <c r="S151"/>
  <c r="P119"/>
  <c r="P151"/>
  <c r="L119"/>
  <c r="L151"/>
  <c r="Q119"/>
  <c r="Q151"/>
  <c r="AW151"/>
  <c r="AW119"/>
  <c r="BC151"/>
  <c r="BC119"/>
  <c r="BB151"/>
  <c r="BB119"/>
  <c r="AZ151"/>
  <c r="AZ119"/>
  <c r="AY151"/>
  <c r="AY119"/>
  <c r="AX151"/>
  <c r="AX119"/>
  <c r="BA151"/>
  <c r="BA119"/>
  <c r="BD151"/>
  <c r="BD119"/>
  <c r="K152" l="1"/>
  <c r="S152"/>
  <c r="AF152"/>
  <c r="Q152"/>
  <c r="J152"/>
  <c r="U152"/>
  <c r="AT152"/>
  <c r="BA152"/>
  <c r="X152"/>
  <c r="AK152"/>
  <c r="AD152"/>
  <c r="T152"/>
  <c r="AH152"/>
  <c r="BD152"/>
  <c r="AA152"/>
  <c r="AJ152"/>
  <c r="AO152"/>
  <c r="AZ152"/>
  <c r="BF152"/>
  <c r="BB152"/>
  <c r="L152"/>
  <c r="R152"/>
  <c r="AU152"/>
  <c r="Z152"/>
  <c r="AX152"/>
  <c r="BC152"/>
  <c r="P152"/>
  <c r="M152"/>
  <c r="Y152"/>
  <c r="N152"/>
  <c r="AP152"/>
  <c r="AB152"/>
  <c r="AY152"/>
  <c r="AW152"/>
  <c r="O152"/>
  <c r="V152"/>
  <c r="W152"/>
  <c r="AE152"/>
  <c r="AV30"/>
  <c r="BG30" s="1"/>
  <c r="AR152"/>
  <c r="AV119" l="1"/>
  <c r="AV152" s="1"/>
  <c r="BG119"/>
  <c r="BG152" s="1"/>
</calcChain>
</file>

<file path=xl/sharedStrings.xml><?xml version="1.0" encoding="utf-8"?>
<sst xmlns="http://schemas.openxmlformats.org/spreadsheetml/2006/main" count="1731" uniqueCount="746">
  <si>
    <t xml:space="preserve">REPUBLICA DE COLOMBIA </t>
  </si>
  <si>
    <t xml:space="preserve">SISTEMA GENERAL DE PARTICIPACIONES </t>
  </si>
  <si>
    <t xml:space="preserve">CERTIFICADO DE LA DISTRIBUCION DE PARTICIPACIONES </t>
  </si>
  <si>
    <t>CONSOLIDADO DEPARTAMENTO DE ANTIOQUIA</t>
  </si>
  <si>
    <t>FONDOS DE CESANTIAS</t>
  </si>
  <si>
    <t>FONDOS DE PENSIONES</t>
  </si>
  <si>
    <t>ENTIDADES PROMOTORAS DE SALUD</t>
  </si>
  <si>
    <t>ADMINISTRADORAS DE RIESGOS PROFESIONALES</t>
  </si>
  <si>
    <t>F.N.A</t>
  </si>
  <si>
    <t>COLFONDOS</t>
  </si>
  <si>
    <t>PORVENIR</t>
  </si>
  <si>
    <t>PROTECCION</t>
  </si>
  <si>
    <t>SKANDIA</t>
  </si>
  <si>
    <t>TOTAL CESANTIAS</t>
  </si>
  <si>
    <t>MUNICIPIO</t>
  </si>
  <si>
    <t>ESE</t>
  </si>
  <si>
    <t>Regional</t>
  </si>
  <si>
    <t>NIT</t>
  </si>
  <si>
    <t>REGIMEN</t>
  </si>
  <si>
    <t>TOTAL PENSIONES</t>
  </si>
  <si>
    <t>CAFESALUD</t>
  </si>
  <si>
    <t>COLPATRIA</t>
  </si>
  <si>
    <t>COLSANITAS</t>
  </si>
  <si>
    <t>COMFENALCO ANTIOQUIA</t>
  </si>
  <si>
    <t>COOMEVA</t>
  </si>
  <si>
    <t>CRUZ BLANCA</t>
  </si>
  <si>
    <t>FOSYGA</t>
  </si>
  <si>
    <t>SALUD TOTAL</t>
  </si>
  <si>
    <t>SALUD VIDA</t>
  </si>
  <si>
    <t>SALUDCOOP</t>
  </si>
  <si>
    <t>SURA</t>
  </si>
  <si>
    <t>TOTAL APORTES SALUD</t>
  </si>
  <si>
    <t>POSITIVA</t>
  </si>
  <si>
    <t>COLMENA</t>
  </si>
  <si>
    <t>LIBERTY SEGUROS</t>
  </si>
  <si>
    <t>MAPFRE</t>
  </si>
  <si>
    <t>SEGUROS BOLIVAR</t>
  </si>
  <si>
    <t>SEGUROS LA EQUIDAD</t>
  </si>
  <si>
    <t>SURATEP</t>
  </si>
  <si>
    <t>TOTAL APORTES RIESGOS PROF.</t>
  </si>
  <si>
    <t>TOTAL GENERAL</t>
  </si>
  <si>
    <t>RETROACTIVO</t>
  </si>
  <si>
    <t>ANUAL</t>
  </si>
  <si>
    <t>MUNICIPIOS CERTIFICADOS</t>
  </si>
  <si>
    <t>MEDELLIN</t>
  </si>
  <si>
    <t>METROSALUD</t>
  </si>
  <si>
    <t>800058016-1</t>
  </si>
  <si>
    <t>ABEJORRAL</t>
  </si>
  <si>
    <t>SAN JUAN DE DIOS</t>
  </si>
  <si>
    <t>890980643-9</t>
  </si>
  <si>
    <t>ABRIAQUI</t>
  </si>
  <si>
    <t>NUEVO HORIZONTE</t>
  </si>
  <si>
    <t>811032722-9</t>
  </si>
  <si>
    <t>ALEJANDRIA</t>
  </si>
  <si>
    <t>PBRO LUIS FELIPE ARBELAEZ</t>
  </si>
  <si>
    <t>800029509-5</t>
  </si>
  <si>
    <t>AMAGA</t>
  </si>
  <si>
    <t>SAN FERNANDO</t>
  </si>
  <si>
    <t>890906346-1</t>
  </si>
  <si>
    <t>AMALFI</t>
  </si>
  <si>
    <t>EL CARMEN</t>
  </si>
  <si>
    <t>890982101-8</t>
  </si>
  <si>
    <t>ANDES</t>
  </si>
  <si>
    <t>SAN RAFAEL</t>
  </si>
  <si>
    <t>890980814-1</t>
  </si>
  <si>
    <t>ANGELÓPOLIS</t>
  </si>
  <si>
    <t>LA MISERICORDIA</t>
  </si>
  <si>
    <t>890980959-0</t>
  </si>
  <si>
    <t>ANGOSTURA</t>
  </si>
  <si>
    <t>890982183-1</t>
  </si>
  <si>
    <t>ANORI</t>
  </si>
  <si>
    <t>890982138-1</t>
  </si>
  <si>
    <t>SANTAFE DE ANTIOQUIA</t>
  </si>
  <si>
    <t>890982264-1</t>
  </si>
  <si>
    <t>ANZA</t>
  </si>
  <si>
    <t>SAN FRANCISCO DE ASIS</t>
  </si>
  <si>
    <t>890397282-3</t>
  </si>
  <si>
    <t>ARBOLETES</t>
  </si>
  <si>
    <t>PEDRO NEL CARDONA</t>
  </si>
  <si>
    <t>890982134-0</t>
  </si>
  <si>
    <t>ARGELIA</t>
  </si>
  <si>
    <t>SAN JULIAN</t>
  </si>
  <si>
    <t>890981851-9</t>
  </si>
  <si>
    <t>ARMENIA</t>
  </si>
  <si>
    <t>SAN MARTIN DE PORRES</t>
  </si>
  <si>
    <t>890982153-0</t>
  </si>
  <si>
    <t>BARBOSA</t>
  </si>
  <si>
    <t>SAN VICENTE DE PAUL</t>
  </si>
  <si>
    <t>890905193-7</t>
  </si>
  <si>
    <t>BELLO</t>
  </si>
  <si>
    <t>ESE BELLO SALUD</t>
  </si>
  <si>
    <t>800174995-1</t>
  </si>
  <si>
    <t>BELMIRA</t>
  </si>
  <si>
    <t>NUESTRA SEÑORA DEL ROSARIO</t>
  </si>
  <si>
    <t>890982065-0</t>
  </si>
  <si>
    <t>BETANIA</t>
  </si>
  <si>
    <t>SAN ANTONIO</t>
  </si>
  <si>
    <t>890981494-2</t>
  </si>
  <si>
    <t>BETULIA</t>
  </si>
  <si>
    <t>GERMAN VELEZ GUTIERREZ</t>
  </si>
  <si>
    <t>890982116-8</t>
  </si>
  <si>
    <t>BRICEÑO</t>
  </si>
  <si>
    <t>EL SAGRADO CORAZON</t>
  </si>
  <si>
    <t>800044320-3</t>
  </si>
  <si>
    <t>BURITICA</t>
  </si>
  <si>
    <t>890983843-9</t>
  </si>
  <si>
    <t>CAICEDO</t>
  </si>
  <si>
    <t>800037244-2</t>
  </si>
  <si>
    <t>CAMPAMENTO</t>
  </si>
  <si>
    <t>LA SAGRADA FAMILIA</t>
  </si>
  <si>
    <t>890985457-8</t>
  </si>
  <si>
    <t>CAÑASGORDAS</t>
  </si>
  <si>
    <t>SAN CARLOS</t>
  </si>
  <si>
    <t>890980784-9</t>
  </si>
  <si>
    <t>CARACOLÍ</t>
  </si>
  <si>
    <t>SAN PIO X</t>
  </si>
  <si>
    <t>890981266-1</t>
  </si>
  <si>
    <t>CARAMANTA</t>
  </si>
  <si>
    <t>890981163-1</t>
  </si>
  <si>
    <t>CAREPA</t>
  </si>
  <si>
    <t>FRANCISCO LUIS JIMENEZ MARTINEZ</t>
  </si>
  <si>
    <t>800227877-1</t>
  </si>
  <si>
    <t>EL CARMEN DE VIBORAL</t>
  </si>
  <si>
    <t>890907279-0</t>
  </si>
  <si>
    <t>CAROLINA DEL PRÍNCIPE</t>
  </si>
  <si>
    <t>890906344-7</t>
  </si>
  <si>
    <t>CAUCASIA</t>
  </si>
  <si>
    <t>CESAR URIBE PIEDRAHITA</t>
  </si>
  <si>
    <t>890980757-1</t>
  </si>
  <si>
    <t>CHIGORODO</t>
  </si>
  <si>
    <t>MARIA AUXILIADORA</t>
  </si>
  <si>
    <t>890980997-0</t>
  </si>
  <si>
    <t>CISNEROS</t>
  </si>
  <si>
    <t>890980444-1</t>
  </si>
  <si>
    <t>COCORNA</t>
  </si>
  <si>
    <t>890981108-4</t>
  </si>
  <si>
    <t>CONCEPCIÓN</t>
  </si>
  <si>
    <t>JOSE MARIA CORDOBA</t>
  </si>
  <si>
    <t>890980512-2</t>
  </si>
  <si>
    <t>CONCORDIA</t>
  </si>
  <si>
    <t>890907297-3</t>
  </si>
  <si>
    <t>COPACABANA</t>
  </si>
  <si>
    <t>SANTA MARGARITA</t>
  </si>
  <si>
    <t>890980949-7</t>
  </si>
  <si>
    <t>DABEIBA</t>
  </si>
  <si>
    <t>NSTRA SEÑORA DEL PERPETUO SOCORRO</t>
  </si>
  <si>
    <t>890984670-6</t>
  </si>
  <si>
    <t>DONMATIAS</t>
  </si>
  <si>
    <t>FRANCISCO ELADIO BARRERA</t>
  </si>
  <si>
    <t>890905097-8</t>
  </si>
  <si>
    <t>EBEJICO</t>
  </si>
  <si>
    <t>890982370-1</t>
  </si>
  <si>
    <t>EL BAGRE</t>
  </si>
  <si>
    <t>NUESTRA SEÑORA DEL CARMEN</t>
  </si>
  <si>
    <t>800138311-1</t>
  </si>
  <si>
    <t>ENTRERRIOS</t>
  </si>
  <si>
    <t>PRESBITERO EMIGDIO PALACIO</t>
  </si>
  <si>
    <t>890984779-1</t>
  </si>
  <si>
    <t>FREDONIA</t>
  </si>
  <si>
    <t>SANTA LUCIA</t>
  </si>
  <si>
    <t>890980181-8</t>
  </si>
  <si>
    <t>FRONTINO</t>
  </si>
  <si>
    <t>MARIA ANTONIA TORO DE ELEJALDE</t>
  </si>
  <si>
    <t>890906991-2</t>
  </si>
  <si>
    <t>GIRALDO</t>
  </si>
  <si>
    <t>SAN ISIDRO</t>
  </si>
  <si>
    <t>800193392-1</t>
  </si>
  <si>
    <t>GIRARDOTA</t>
  </si>
  <si>
    <t>890980727-9</t>
  </si>
  <si>
    <t>GOMEZ PLATA</t>
  </si>
  <si>
    <t>SANTA ISABEL</t>
  </si>
  <si>
    <t>890902151-4</t>
  </si>
  <si>
    <t>GRANADA</t>
  </si>
  <si>
    <t>PBRO CLEMENTE GIRALDO</t>
  </si>
  <si>
    <t>890981182-1</t>
  </si>
  <si>
    <t>GUADALUPE</t>
  </si>
  <si>
    <t>NUESTRA SEÑORA DE GUADALUPE</t>
  </si>
  <si>
    <t>890981690-1</t>
  </si>
  <si>
    <t>GUARNE</t>
  </si>
  <si>
    <t>NUESTRA SEÑORA DE LA CANDELARIA</t>
  </si>
  <si>
    <t>890981719-4</t>
  </si>
  <si>
    <t>GUATAPE</t>
  </si>
  <si>
    <t>LA INMACULADA</t>
  </si>
  <si>
    <t>890981817-8</t>
  </si>
  <si>
    <t>HELICONIA</t>
  </si>
  <si>
    <t>890981074-2</t>
  </si>
  <si>
    <t>HISPANIA</t>
  </si>
  <si>
    <t>SAN JUAN DEL SUROESTE</t>
  </si>
  <si>
    <t>800068653-4</t>
  </si>
  <si>
    <t>ITAGUI</t>
  </si>
  <si>
    <t>DEL SUR GABRIEL JARAMILLO PIEDRAHITA</t>
  </si>
  <si>
    <t>811017810-6</t>
  </si>
  <si>
    <t>ITUANGO</t>
  </si>
  <si>
    <t>890980840-3</t>
  </si>
  <si>
    <t>JARDIN</t>
  </si>
  <si>
    <t>GABRIEL PELAEZ MONTOYA</t>
  </si>
  <si>
    <t>890980732-6</t>
  </si>
  <si>
    <t>LA CEJA</t>
  </si>
  <si>
    <t>HOSPITAL DE LA CEJA</t>
  </si>
  <si>
    <t>890980758-7</t>
  </si>
  <si>
    <t>LA ESTRELLA</t>
  </si>
  <si>
    <t>HOSPITAL LA ESTRELLA</t>
  </si>
  <si>
    <t>800138968-1</t>
  </si>
  <si>
    <t>LA UNION</t>
  </si>
  <si>
    <t>SAN ROQUE</t>
  </si>
  <si>
    <t>890980866-4</t>
  </si>
  <si>
    <t>LIBORINA</t>
  </si>
  <si>
    <t>SAN LORENZO</t>
  </si>
  <si>
    <t>890982139-7</t>
  </si>
  <si>
    <t>MACEO</t>
  </si>
  <si>
    <t>MARCO A. CARDONA</t>
  </si>
  <si>
    <t>890906966-8</t>
  </si>
  <si>
    <t>MARINILLA</t>
  </si>
  <si>
    <t>890980752-3</t>
  </si>
  <si>
    <t>MONTEBELLO</t>
  </si>
  <si>
    <t>890981096-4</t>
  </si>
  <si>
    <t>MUTATA</t>
  </si>
  <si>
    <t>LA ANUNCIACION</t>
  </si>
  <si>
    <t>890981268-4</t>
  </si>
  <si>
    <t>NARIÑO</t>
  </si>
  <si>
    <t>SAN JOAQUIN</t>
  </si>
  <si>
    <t>890981652-1</t>
  </si>
  <si>
    <t>NECOCLI</t>
  </si>
  <si>
    <t>SAN SEBASTIAN DE URABA</t>
  </si>
  <si>
    <t>890985603-7</t>
  </si>
  <si>
    <t>OLAYA</t>
  </si>
  <si>
    <t>SAN MIGUEL</t>
  </si>
  <si>
    <t>800202398-5</t>
  </si>
  <si>
    <t>EL PEÑOL</t>
  </si>
  <si>
    <t>890980486-9</t>
  </si>
  <si>
    <t>PEQUE</t>
  </si>
  <si>
    <t>SAN FRANCISCO</t>
  </si>
  <si>
    <t>890983675-8</t>
  </si>
  <si>
    <t>PUEBLORRICO</t>
  </si>
  <si>
    <t>890981532-4</t>
  </si>
  <si>
    <t>PUERTO BERRIO</t>
  </si>
  <si>
    <t>890980063-7</t>
  </si>
  <si>
    <t>PUERTO NARE</t>
  </si>
  <si>
    <t>OCTAVIO OLIVARES</t>
  </si>
  <si>
    <t>890985810-5</t>
  </si>
  <si>
    <t>PUERTO TRIUNFO</t>
  </si>
  <si>
    <t>LA PAZ</t>
  </si>
  <si>
    <t>800072678-3</t>
  </si>
  <si>
    <t>REMEDIOS</t>
  </si>
  <si>
    <t>890985092-3</t>
  </si>
  <si>
    <t>EL RETIRO</t>
  </si>
  <si>
    <t>890982124-7</t>
  </si>
  <si>
    <t>RIONEGRO</t>
  </si>
  <si>
    <t>GILBERTO MEJIA MEJIA</t>
  </si>
  <si>
    <t>800176899-1</t>
  </si>
  <si>
    <t>SABANALARGA</t>
  </si>
  <si>
    <t>SAN PEDRO</t>
  </si>
  <si>
    <t>890982140-5</t>
  </si>
  <si>
    <t>SABANETA</t>
  </si>
  <si>
    <t>VENANCIO DIAZ DIAZ</t>
  </si>
  <si>
    <t>800123106-2</t>
  </si>
  <si>
    <t>SALGAR</t>
  </si>
  <si>
    <t>SAN JOSE</t>
  </si>
  <si>
    <t>890981424-7</t>
  </si>
  <si>
    <t>SAN ANDRES DE CUERQUIA</t>
  </si>
  <si>
    <t>GUSTAVO GONZALEZ OCHOA</t>
  </si>
  <si>
    <t>890982113-6</t>
  </si>
  <si>
    <t>890981561-8</t>
  </si>
  <si>
    <t>800133887-9</t>
  </si>
  <si>
    <t>SAN JERONIMO</t>
  </si>
  <si>
    <t>SAN LUIS BELTRAN</t>
  </si>
  <si>
    <t>890981848-6</t>
  </si>
  <si>
    <t>SAN JOSE DE LA MONTAÑA</t>
  </si>
  <si>
    <t>LAUREANO PINO</t>
  </si>
  <si>
    <t>890984427-2</t>
  </si>
  <si>
    <t>SAN LUIS</t>
  </si>
  <si>
    <t>890982091-2</t>
  </si>
  <si>
    <t>SAN PEDRO DE LOS MILAGROS</t>
  </si>
  <si>
    <t>800014405-2</t>
  </si>
  <si>
    <t>SAN PEDRO DE URABA</t>
  </si>
  <si>
    <t>OSCAR EMIRO VERGARA CRUZ</t>
  </si>
  <si>
    <t>890985660-7</t>
  </si>
  <si>
    <t>PBRO ALONSO MARIA GIRALDO</t>
  </si>
  <si>
    <t>891982128-1</t>
  </si>
  <si>
    <t>MUNICIPAL SAN ROQUE</t>
  </si>
  <si>
    <t>890906211-6</t>
  </si>
  <si>
    <t>SAN VICENTE</t>
  </si>
  <si>
    <t>MUNICIPIO SAN VICENTE</t>
  </si>
  <si>
    <t>890983738-3</t>
  </si>
  <si>
    <t>SANTA BARBARA</t>
  </si>
  <si>
    <t>SANTAMARIA</t>
  </si>
  <si>
    <t>890905198-3</t>
  </si>
  <si>
    <t>SANTA ROSA DE OSOS</t>
  </si>
  <si>
    <t>890981298-5</t>
  </si>
  <si>
    <t>SANTO DOMINGO</t>
  </si>
  <si>
    <t>890906560-1</t>
  </si>
  <si>
    <t>EL SANTUARIO</t>
  </si>
  <si>
    <t>890980326-9</t>
  </si>
  <si>
    <t>SEGOVIA</t>
  </si>
  <si>
    <t>800080586-8</t>
  </si>
  <si>
    <t>SONSON</t>
  </si>
  <si>
    <t>890980003-5</t>
  </si>
  <si>
    <t>TAMESIS</t>
  </si>
  <si>
    <t>890980855-3</t>
  </si>
  <si>
    <t>TARSO</t>
  </si>
  <si>
    <t>SAN PABLO</t>
  </si>
  <si>
    <t>890982182-4</t>
  </si>
  <si>
    <t>TITIRIBI</t>
  </si>
  <si>
    <t>890980346-6</t>
  </si>
  <si>
    <t>TOLEDO</t>
  </si>
  <si>
    <t>800139704-7</t>
  </si>
  <si>
    <t>TURBO</t>
  </si>
  <si>
    <t>FRANCISCO VALDERRAMA</t>
  </si>
  <si>
    <t>890981137-8</t>
  </si>
  <si>
    <t>URAMITA</t>
  </si>
  <si>
    <t>800065395-5</t>
  </si>
  <si>
    <t>URRAO</t>
  </si>
  <si>
    <t>IVAN RESTREPO GOMEZ</t>
  </si>
  <si>
    <t>890980971-1</t>
  </si>
  <si>
    <t>VALDIVIA</t>
  </si>
  <si>
    <t>891982129-7</t>
  </si>
  <si>
    <t>VALPARAISO</t>
  </si>
  <si>
    <t>890980828-4</t>
  </si>
  <si>
    <t>VEGACHI</t>
  </si>
  <si>
    <t>SAN CAMILO DE LELIS</t>
  </si>
  <si>
    <t>800114286-1</t>
  </si>
  <si>
    <t>VENECIA</t>
  </si>
  <si>
    <t>890980367-0</t>
  </si>
  <si>
    <t>YALI</t>
  </si>
  <si>
    <t>890982162-7</t>
  </si>
  <si>
    <t>YARUMAL</t>
  </si>
  <si>
    <t>890981726-6</t>
  </si>
  <si>
    <t>YOLOMBO</t>
  </si>
  <si>
    <t>890981536-3</t>
  </si>
  <si>
    <t>YONDO</t>
  </si>
  <si>
    <t>HECTOR ABAD GOMEZ</t>
  </si>
  <si>
    <t>800014884-7</t>
  </si>
  <si>
    <t>SUBTOTAL MUNICIPIOS CERTIFICADOS</t>
  </si>
  <si>
    <t>DEPARTAMENTO</t>
  </si>
  <si>
    <t>NECHI</t>
  </si>
  <si>
    <t>800138011-7</t>
  </si>
  <si>
    <t>CACERES</t>
  </si>
  <si>
    <t>890982430-6</t>
  </si>
  <si>
    <t>JERICO</t>
  </si>
  <si>
    <t>890980765-9</t>
  </si>
  <si>
    <t>LA PINTADA</t>
  </si>
  <si>
    <t>811013792-3</t>
  </si>
  <si>
    <t>MURINDO</t>
  </si>
  <si>
    <t>800165050-9</t>
  </si>
  <si>
    <t>SAN JUAN DE URABA</t>
  </si>
  <si>
    <t>800143438-8</t>
  </si>
  <si>
    <t>SOPETRAN</t>
  </si>
  <si>
    <t>890982184-9</t>
  </si>
  <si>
    <t>TARAZA</t>
  </si>
  <si>
    <t>890984696-7</t>
  </si>
  <si>
    <t>VIGIA DEL FUERTE</t>
  </si>
  <si>
    <t>811020943-8</t>
  </si>
  <si>
    <t>ZARAGOZA</t>
  </si>
  <si>
    <t>890981117-0</t>
  </si>
  <si>
    <t>APARTADO</t>
  </si>
  <si>
    <t>890905991-8</t>
  </si>
  <si>
    <t>890985703-5</t>
  </si>
  <si>
    <t>CALDAS</t>
  </si>
  <si>
    <t>890907215-1</t>
  </si>
  <si>
    <t>CIUDAD BOLIVAR</t>
  </si>
  <si>
    <t>890907241-1</t>
  </si>
  <si>
    <t>ENVIGADO</t>
  </si>
  <si>
    <t>890906347-9</t>
  </si>
  <si>
    <t>890980066-9</t>
  </si>
  <si>
    <t>890907254-7</t>
  </si>
  <si>
    <t>890905177-9</t>
  </si>
  <si>
    <t>890985405-5</t>
  </si>
  <si>
    <t>890904646-7</t>
  </si>
  <si>
    <t>890905166-8</t>
  </si>
  <si>
    <t>SUBTOTAL DEPARTAMENTO</t>
  </si>
  <si>
    <t>Mpios Certificados</t>
  </si>
  <si>
    <t>Mpio no Certificados Nivel II y III</t>
  </si>
  <si>
    <t>ANEXO 5</t>
  </si>
  <si>
    <t>MUNICIPIOS DEPARTAMENTO DE ANTIOQUIA</t>
  </si>
  <si>
    <t>CODIGO</t>
  </si>
  <si>
    <t>Municipio</t>
  </si>
  <si>
    <t>COMPLEMENTO PRESTACION SERVICIOS</t>
  </si>
  <si>
    <t>COMPENSACION 2/</t>
  </si>
  <si>
    <t xml:space="preserve">SUBTOTAL </t>
  </si>
  <si>
    <t>APORTES PATRONALES ANUALIDAD</t>
  </si>
  <si>
    <t>3=1+2</t>
  </si>
  <si>
    <t>05001</t>
  </si>
  <si>
    <t>ANTIOQUIA</t>
  </si>
  <si>
    <t>ESE METROSALUD</t>
  </si>
  <si>
    <t>05002</t>
  </si>
  <si>
    <t>ESE SAN JUAN DE DIOS</t>
  </si>
  <si>
    <t>05004</t>
  </si>
  <si>
    <t>ESE NUEVO HORIZONTE</t>
  </si>
  <si>
    <t>05021</t>
  </si>
  <si>
    <t>ESE FELIPE ARBELAEZ</t>
  </si>
  <si>
    <t>05030</t>
  </si>
  <si>
    <t>ESE SAN FERNANDO</t>
  </si>
  <si>
    <t>05031</t>
  </si>
  <si>
    <t>ESE EL CARMEN</t>
  </si>
  <si>
    <t>05034</t>
  </si>
  <si>
    <t>ESE SAN RAFAEL</t>
  </si>
  <si>
    <t>05036</t>
  </si>
  <si>
    <t>ANGELOPOLIS</t>
  </si>
  <si>
    <t>ESE LA MISERICORDIA</t>
  </si>
  <si>
    <t>05038</t>
  </si>
  <si>
    <t xml:space="preserve">ESE SAN RAFAEL </t>
  </si>
  <si>
    <t>05040</t>
  </si>
  <si>
    <t>05042</t>
  </si>
  <si>
    <t>05044</t>
  </si>
  <si>
    <t>ESE SAN FRANCISCO DE ASIS</t>
  </si>
  <si>
    <t>05045</t>
  </si>
  <si>
    <t>05051</t>
  </si>
  <si>
    <t>ESE PEDRO NEL CARDONA</t>
  </si>
  <si>
    <t>05055</t>
  </si>
  <si>
    <t>ESE SAN JULIAN</t>
  </si>
  <si>
    <t>05059</t>
  </si>
  <si>
    <t>ESE SAN MARTIN DE PORRES</t>
  </si>
  <si>
    <t>05079</t>
  </si>
  <si>
    <t>ESE SAN VICENTE DE PAUL</t>
  </si>
  <si>
    <t>05086</t>
  </si>
  <si>
    <t>ESE NSTRA SEÑORA DEL ROSARIO</t>
  </si>
  <si>
    <t>05088</t>
  </si>
  <si>
    <t>05091</t>
  </si>
  <si>
    <t>ESE SAN ANTONIO</t>
  </si>
  <si>
    <t>05093</t>
  </si>
  <si>
    <t>ESE GERMAN VELEZ GUTIERREZ</t>
  </si>
  <si>
    <t>05101</t>
  </si>
  <si>
    <t>ESE LA MERCED</t>
  </si>
  <si>
    <t>05107</t>
  </si>
  <si>
    <t>ESE  EL SAGRADO CORAZON</t>
  </si>
  <si>
    <t>05113</t>
  </si>
  <si>
    <t>05125</t>
  </si>
  <si>
    <t>ESE GUILLERMO GAVIRIA CORREA</t>
  </si>
  <si>
    <t>05129</t>
  </si>
  <si>
    <t>05134</t>
  </si>
  <si>
    <t>ESE LA SAGRADA FAMILIA</t>
  </si>
  <si>
    <t>05138</t>
  </si>
  <si>
    <t>ESE SAN CARLOS</t>
  </si>
  <si>
    <t>05142</t>
  </si>
  <si>
    <t>CARACOLI</t>
  </si>
  <si>
    <t>ESE SAN PIO X</t>
  </si>
  <si>
    <t>05145</t>
  </si>
  <si>
    <t>ESE SAN ANTIONIO</t>
  </si>
  <si>
    <t>05147</t>
  </si>
  <si>
    <t>ESE FRANCISCO LUIS JIMENEZ MARTINEZ</t>
  </si>
  <si>
    <t>05148</t>
  </si>
  <si>
    <t>05150</t>
  </si>
  <si>
    <t>CAROLINA</t>
  </si>
  <si>
    <t>05154</t>
  </si>
  <si>
    <t>ESE CESAR URIBE PIEDRAHITA</t>
  </si>
  <si>
    <t>05172</t>
  </si>
  <si>
    <t>ESE MARIA AUXILIADORA</t>
  </si>
  <si>
    <t>05190</t>
  </si>
  <si>
    <t>05197</t>
  </si>
  <si>
    <t>05206</t>
  </si>
  <si>
    <t>CONCEPCION</t>
  </si>
  <si>
    <t>ESE JOSE MARIA CORDOBA</t>
  </si>
  <si>
    <t>05209</t>
  </si>
  <si>
    <t>05212</t>
  </si>
  <si>
    <t>ESE SANTA MARGARITA</t>
  </si>
  <si>
    <t>05234</t>
  </si>
  <si>
    <t>ESE NSTRA SEÑORA DEL PERPETUO SOCORRO</t>
  </si>
  <si>
    <t>05237</t>
  </si>
  <si>
    <t>DON MATIAS</t>
  </si>
  <si>
    <t>ESE FRANCISCO ELADIO BARRERA</t>
  </si>
  <si>
    <t>05240</t>
  </si>
  <si>
    <t>05250</t>
  </si>
  <si>
    <t>05264</t>
  </si>
  <si>
    <t>ESE PRESBIPERO EMIGDIO PALACIO</t>
  </si>
  <si>
    <t>05266</t>
  </si>
  <si>
    <t>05282</t>
  </si>
  <si>
    <t>ESE SANTA LUCIA</t>
  </si>
  <si>
    <t>05284</t>
  </si>
  <si>
    <t>ESE MARIA ANTONIA TORO DE ELEJALDE</t>
  </si>
  <si>
    <t>05306</t>
  </si>
  <si>
    <t>ESE SAN ISIDRO</t>
  </si>
  <si>
    <t>05308</t>
  </si>
  <si>
    <t>05313</t>
  </si>
  <si>
    <t>ESE PBRO CLEMENTE GIRALDO</t>
  </si>
  <si>
    <t>05315</t>
  </si>
  <si>
    <t>ESE NUESTRA SEÑORA DE GUADALUPE</t>
  </si>
  <si>
    <t>05318</t>
  </si>
  <si>
    <t>ESE NSTRA SEÑORA DE LA CANDELARIA</t>
  </si>
  <si>
    <t>05321</t>
  </si>
  <si>
    <t>ESE LA INMACULADA</t>
  </si>
  <si>
    <t>05347</t>
  </si>
  <si>
    <t>05353</t>
  </si>
  <si>
    <t>ESE SAN JUAN DEL SUROESTE</t>
  </si>
  <si>
    <t>05360</t>
  </si>
  <si>
    <t>ESE HOSPITAL DEL SUR</t>
  </si>
  <si>
    <t>05361</t>
  </si>
  <si>
    <t>05364</t>
  </si>
  <si>
    <t>ESE GABRIEL PELAEZ MONTOYA</t>
  </si>
  <si>
    <t>05376</t>
  </si>
  <si>
    <t>ESE HOSPITAL DE LA CEJA</t>
  </si>
  <si>
    <t>05380</t>
  </si>
  <si>
    <t>ESE HOSPITAL LA ESTRELLA</t>
  </si>
  <si>
    <t>05400</t>
  </si>
  <si>
    <t>ESE SAN ROQUE</t>
  </si>
  <si>
    <t>05411</t>
  </si>
  <si>
    <t>ESE SAN LORENZO</t>
  </si>
  <si>
    <t>05425</t>
  </si>
  <si>
    <t>ESE MARCO A. CARDONA</t>
  </si>
  <si>
    <t>05440</t>
  </si>
  <si>
    <t>05467</t>
  </si>
  <si>
    <t>05480</t>
  </si>
  <si>
    <t>ESE LA ANUNCIACION</t>
  </si>
  <si>
    <t>05483</t>
  </si>
  <si>
    <t>ESE SAN JOAQUIN</t>
  </si>
  <si>
    <t>05490</t>
  </si>
  <si>
    <t>ESE SAN SEBASTIAN DE URABA</t>
  </si>
  <si>
    <t>05501</t>
  </si>
  <si>
    <t>ESE SAN MIGUEL</t>
  </si>
  <si>
    <t>05541</t>
  </si>
  <si>
    <t>05543</t>
  </si>
  <si>
    <t>ESE SAN FRANCISCO</t>
  </si>
  <si>
    <t>05576</t>
  </si>
  <si>
    <t>05579</t>
  </si>
  <si>
    <t>ESE LA CRUZ</t>
  </si>
  <si>
    <t>05585</t>
  </si>
  <si>
    <t>ESE OCTAVIO OLOVARES</t>
  </si>
  <si>
    <t>05591</t>
  </si>
  <si>
    <t>ESE LA PAZ</t>
  </si>
  <si>
    <t>05604</t>
  </si>
  <si>
    <t>05607</t>
  </si>
  <si>
    <t>05615</t>
  </si>
  <si>
    <t>ESE GILBERTO MEJIA MEJIA</t>
  </si>
  <si>
    <t>05628</t>
  </si>
  <si>
    <t>ESE SAN PEDRO</t>
  </si>
  <si>
    <t>05631</t>
  </si>
  <si>
    <t>ESE VENACIO DIAZ DIAZ</t>
  </si>
  <si>
    <t>05642</t>
  </si>
  <si>
    <t>ESE SAN JOSE</t>
  </si>
  <si>
    <t>05647</t>
  </si>
  <si>
    <t>ESE GUSTAVO GONZÁLEZ OCHOA</t>
  </si>
  <si>
    <t>05649</t>
  </si>
  <si>
    <t>05652</t>
  </si>
  <si>
    <t>05656</t>
  </si>
  <si>
    <t>ESE SAN LUIS BELTRAN</t>
  </si>
  <si>
    <t>05658</t>
  </si>
  <si>
    <t>ESE LAUREANO PINO</t>
  </si>
  <si>
    <t>05660</t>
  </si>
  <si>
    <t>05664</t>
  </si>
  <si>
    <t>ESE SANTA ISABEL</t>
  </si>
  <si>
    <t>05665</t>
  </si>
  <si>
    <t>ESE OSCAR EMIRO VERGARA</t>
  </si>
  <si>
    <t>05667</t>
  </si>
  <si>
    <t>ESE PBRO ALONSO MARIA GIRALDO</t>
  </si>
  <si>
    <t>05670</t>
  </si>
  <si>
    <t>ESE MUNICIPAL SAN ROQUE</t>
  </si>
  <si>
    <t>05674</t>
  </si>
  <si>
    <t>ESE MUNICIPIO SAN VICENTE</t>
  </si>
  <si>
    <t>05679</t>
  </si>
  <si>
    <t>ESE SANTA MARIA</t>
  </si>
  <si>
    <t>05686</t>
  </si>
  <si>
    <t>05690</t>
  </si>
  <si>
    <t>05697</t>
  </si>
  <si>
    <t>05736</t>
  </si>
  <si>
    <t>05756</t>
  </si>
  <si>
    <t>05789</t>
  </si>
  <si>
    <t>05792</t>
  </si>
  <si>
    <t>ESE SAN PABLO</t>
  </si>
  <si>
    <t>05809</t>
  </si>
  <si>
    <t>05819</t>
  </si>
  <si>
    <t>ESE PEDRO CLAVER AGUIRRE</t>
  </si>
  <si>
    <t>05837</t>
  </si>
  <si>
    <t>ESE FRANCISCIO VALDERRAMA</t>
  </si>
  <si>
    <t>05847</t>
  </si>
  <si>
    <t>ESE IVAN RESTREPO GOMEZ</t>
  </si>
  <si>
    <t>05854</t>
  </si>
  <si>
    <t>05856</t>
  </si>
  <si>
    <t>05858</t>
  </si>
  <si>
    <t>ESE SAN CAMILO DE LELIS</t>
  </si>
  <si>
    <t>05861</t>
  </si>
  <si>
    <t>05885</t>
  </si>
  <si>
    <t>05887</t>
  </si>
  <si>
    <t>05890</t>
  </si>
  <si>
    <t>05893</t>
  </si>
  <si>
    <t>ESE HECTOR ABAD GOMEZ</t>
  </si>
  <si>
    <t>05120</t>
  </si>
  <si>
    <t>ESE ISABEL LA CATOLICA</t>
  </si>
  <si>
    <t>05368</t>
  </si>
  <si>
    <t>ESE SAN RAFAEL DE JERICO</t>
  </si>
  <si>
    <t>05310</t>
  </si>
  <si>
    <t>05390</t>
  </si>
  <si>
    <t>05475</t>
  </si>
  <si>
    <t>ESE SAN BARTOLOME</t>
  </si>
  <si>
    <t>05495</t>
  </si>
  <si>
    <t>05659</t>
  </si>
  <si>
    <t>05761</t>
  </si>
  <si>
    <t>ESE HORACIO SUESCUN MUÑOZ</t>
  </si>
  <si>
    <t>05790</t>
  </si>
  <si>
    <t>05842</t>
  </si>
  <si>
    <t>ESE TOBIAS PUERTA</t>
  </si>
  <si>
    <t>05873</t>
  </si>
  <si>
    <t>ESE ATRATO MEDIO ANTIOQUEÑO</t>
  </si>
  <si>
    <t>05895</t>
  </si>
  <si>
    <t>ESE SAN RAFAEL - ZARAGOZA</t>
  </si>
  <si>
    <t>ESE SAN JUAN DE DIOS - SANTAFE DE ANTIOQUIA</t>
  </si>
  <si>
    <t>ESE ANTONIO ROLDAN BETANCUR - APARTADO</t>
  </si>
  <si>
    <t>ESE MARCO FIDEL SUAREZ</t>
  </si>
  <si>
    <t>ESE HOSPITAL MENTAL DE ANTIOQUIA</t>
  </si>
  <si>
    <t>ESE MANUEL URIBE ANGEL</t>
  </si>
  <si>
    <t>ESE SAN RAFAEL - ITAGUI</t>
  </si>
  <si>
    <t>ESE SAN JUAN DE DIOS - RIONEGRO</t>
  </si>
  <si>
    <t xml:space="preserve">ESE SAN JUAN DE DIOS - YARUMAL </t>
  </si>
  <si>
    <t>ESE SAN RAFAEL - YOLOMBO</t>
  </si>
  <si>
    <t>ESE ANTONIO ROLDAN BETANCUR - LA PINTADA</t>
  </si>
  <si>
    <t>ESE LA MARIA - MEDELLIN</t>
  </si>
  <si>
    <t>ESE HOSPITAL GENERAL - MEDELLIN</t>
  </si>
  <si>
    <t>ESE CARISMA - MEDELLIN</t>
  </si>
  <si>
    <t xml:space="preserve">MINISTERIO DE SALUD Y PROTECCION SOCIAL </t>
  </si>
  <si>
    <t>DIRECCION DE ADMINISTRACION DE FONDOS DE LA PROTECCION SOCIAL</t>
  </si>
  <si>
    <t>COLPENSIONES</t>
  </si>
  <si>
    <t>DISTRIBUCIÓN INICIAL SIN AJUSTE PARA LA CONTRATACIÓN DE LA PRESTACIÓN DE SERVICIOS PARA LA POBLACIÓN POBRE NO ASEGURADA Y A LAS ACTIVIDADES NO CUBIERTAS CON SUBSIDIOS A LA DEMANDA VIGENCIA 2013</t>
  </si>
  <si>
    <t>DISTRIBUCIÓN PRESTACIÓN DE SERVICIOS PARA LA POBLACIÓN POBRE NO ASEGURADA Y A LAS ACTIVIDADES NO CUBIERTAS CON SUBSIDIOS A LA DEMANDA VIGENCIA 2013 (6/11)</t>
  </si>
  <si>
    <t>Mario Builes &lt;mario.builes@gmail.com&gt;</t>
  </si>
  <si>
    <t xml:space="preserve">Darío Humberto Gallón Arango &lt;dahugaa@hotmail.com&gt;, </t>
  </si>
  <si>
    <t>E.S.E Hospital pueblorrico Antioquia &lt;hospitalpueblorrico@gmail.com&gt;</t>
  </si>
  <si>
    <t>dora ines castro arango &lt;do_raines@hotmail.com&gt;</t>
  </si>
  <si>
    <t>Jhonatan Cardona - Auxiliar Contable &lt;hospitalgomezplata@hotmail.com&gt;</t>
  </si>
  <si>
    <t>Luz Enid Marulanda Molina &lt;luzmarulanda@hospitalanori.gov.co&gt;</t>
  </si>
  <si>
    <t>EMPRESA SOCIAL DEL ESTADO HOSPITAL SAN BARTOLOME &lt;hospitalmurindo@hotmail.com&gt;</t>
  </si>
  <si>
    <t>Yhon Mario Cuadros Restrepo &lt;ycuadros@hotmail.com&gt;</t>
  </si>
  <si>
    <t>E.S.E. HOSPITAL LAUREANO PINO &lt;hospitallaureanopino@gmail.com&gt;</t>
  </si>
  <si>
    <t>Subdirección Administrativa &lt;admon@esesantaisabel.gov.co&gt;</t>
  </si>
  <si>
    <t>administracion@hospitalanza.gov.co &lt;administracion@hospitalanza.gov.co&gt;</t>
  </si>
  <si>
    <t>Gerencia HGMM, Jfinanciero HGMM, Presupuesto HGMM</t>
  </si>
  <si>
    <t>Hospital Belmira &lt;belmhs01@edatel.net.co&gt;</t>
  </si>
  <si>
    <t>GLORIA CECILIA CANO ECHEVERRI &lt;gloceca4@gmail.com&gt;</t>
  </si>
  <si>
    <t>Nomina Hlamerced &lt;nomina@hlamerced.gov.co&gt;</t>
  </si>
  <si>
    <t>william de jesus usuga goez &lt;williamdejusuga@hotmail.com&gt;</t>
  </si>
  <si>
    <t>E.S.E. HOSPITAL SAN LUIS BELTRAN E.S.E. HOSPITAL SAN LUIS BELTRAN &lt;ese.hospitalsanluisbeltran@gmail.com&gt;</t>
  </si>
  <si>
    <t>viviana david bedoya &lt;vivimdb11@hotmail.com&gt;</t>
  </si>
  <si>
    <t>Luz Hiraida Monsalve Ruiz &lt;lhmonsalve@hotmail.com&gt;</t>
  </si>
  <si>
    <t>JORGE IVAN VALENCIA BEDOYA &lt;jivalencia@hotmail.com&gt;</t>
  </si>
  <si>
    <t>Libeth Eliana Ceballos Hincapie &lt;admon.nuevaese.sanrafael@gmail.com&gt;</t>
  </si>
  <si>
    <t>Jose Roberto Perez Hoyos &lt;sadministrativa@hospitaldelaceja.gov.co&gt;</t>
  </si>
  <si>
    <t>E.S.E. Hospital La Misericordia &lt;hospitalyali@hotmail.com&gt;</t>
  </si>
  <si>
    <t>helihs01 heliconia-antioquia &lt;helihs01@heliconia-antioquia.gov.co&gt;</t>
  </si>
  <si>
    <t>ANGEL ERNESTO FRANCO HENAO &lt;afrancohenao@gmail.com&gt;</t>
  </si>
  <si>
    <t>Beatriz Elena Mora Ruiz &lt;bmoraruiz25@gmail.com&gt;</t>
  </si>
  <si>
    <t>Alvaro Gaviria Pineda &lt;contabilidad@esecarisma.gov.co&gt;</t>
  </si>
  <si>
    <t>Hospital la Candelaria Gestión del Talento Humano &lt;gestionhumana@hospitallacandelaria.com&gt;</t>
  </si>
  <si>
    <t>la sagrada familia hospital campamento &lt;hospitalcampamento@hotmail.com&gt;</t>
  </si>
  <si>
    <t>Conciliaciones HYarumal &lt;conciliaciones@hospitalyarumal.org&gt;</t>
  </si>
  <si>
    <t>piedad patricia vahos vahos &lt;pipavava@hotmail.com&gt;</t>
  </si>
  <si>
    <t>BEATRIZ MONTOYA &lt;beamon0471@hotmail.com&gt;</t>
  </si>
  <si>
    <t>E.S.E BETULIA GERMAN VELEZ GUTIERREZ &lt;admon.esebetulia2012@gmail.com&gt;</t>
  </si>
  <si>
    <t>Liliana Camila Garcia Martinez &lt;lgarcia@hsjdeserionegro.com&gt;</t>
  </si>
  <si>
    <t>Wilson Adolfo Cossio Sucerquia &lt;wicos75@yahoo.es&gt;</t>
  </si>
  <si>
    <t>852 70 35 ext 105</t>
  </si>
  <si>
    <t>jenny serna &lt;rosmira1605@hotmail.com&gt;</t>
  </si>
  <si>
    <t>OMAR ALBERTO MORENO VELEZ &lt;omorenov1234@hotmail.com&gt;</t>
  </si>
  <si>
    <t>VICENTE LOPEZ GOMEZ &lt;vilogo182@yahoo.es&gt;</t>
  </si>
  <si>
    <t>Miguel Alvarez &lt;mijaelalvarez@hotmail.com&gt;</t>
  </si>
  <si>
    <t>UBALDO OSORIO &lt;uog98@hotmail.com&gt;</t>
  </si>
  <si>
    <t>j. mauricio ochoa g. &lt;maurohsjd@hotmail.com&gt;</t>
  </si>
  <si>
    <t>mirian yaneth Calle Cardona &lt;mirian.calle@yahoo.es&gt;</t>
  </si>
  <si>
    <t>E.S.E. Hospital Pedro Claver Aguirre - Toledo &lt;hospitoledo@yahoo.com&gt;</t>
  </si>
  <si>
    <t>Gestion Humana &lt;gestionhumana@eselaestrella.gov.co&gt;</t>
  </si>
  <si>
    <t>LUZ DARY OSORIO CUEVAS &lt;ludaoscu@yahoo.es&gt;</t>
  </si>
  <si>
    <t>Miryam Vergara &lt;mvergara@metrosalud.gov.co&gt;</t>
  </si>
  <si>
    <t>GILBERTO CARDENAS GUARIN &lt;gilcargu@gmail.com&gt;</t>
  </si>
  <si>
    <t>silvia mercedes lopera lopera &lt;fedihu@hotmail.com&gt;</t>
  </si>
  <si>
    <t>E.S.E HOSPITAL SAN PABLO TARSO ANTIOQUIA &lt;hospitaltarso@gmail.com&gt;</t>
  </si>
  <si>
    <t>llascano@hospitaldelsur.gov.co</t>
  </si>
  <si>
    <t>vladimir quintero &lt;vladquinte@yahoo.es&gt;</t>
  </si>
  <si>
    <t>hospital &lt;sugerenciaseseretiro@une.net.co&gt;</t>
  </si>
  <si>
    <t>PATRICIA ELENA PEREZ PIEDRAHITA &lt;patriperezp@yahoo.com&gt;</t>
  </si>
  <si>
    <t>Monica Velasquez &lt;monica.velasquez@esetitiribi.gov.co&gt;</t>
  </si>
  <si>
    <t>Martha Luz Mendoza Mosquera &lt;mmendoza@hospitalma.gov.co&gt;</t>
  </si>
  <si>
    <t>Falta TODO!</t>
  </si>
  <si>
    <t>tel 8283101 ext 126</t>
  </si>
  <si>
    <t>SUBGERENTE &lt;subgerencia@hospitaldonmatias.gov.co&gt;</t>
  </si>
  <si>
    <t>Yohenis Beltran &lt;yohebel@hotmail.com&gt;</t>
  </si>
  <si>
    <t>LUIS ALEXANDER &lt;argelia2616@hotmail.com&gt;</t>
  </si>
  <si>
    <t>EMPRESA SOCIAL DEL ESTADO HOSPITAL SAN JOAQUIN &lt;narihs01@hotmail.com&gt;</t>
  </si>
  <si>
    <t xml:space="preserve">cscsanchez592@gmail.com &lt;cscsanchez592@gmail.com&gt;, </t>
  </si>
  <si>
    <t>ADMINISTRACION ESE HOSPITAL ANTONIO ROLDAN BETANCUR &lt;harbadm@gmail.com&gt;</t>
  </si>
  <si>
    <t>ESE HOSPITAL SAN JULIAN &lt;argehs01@edatel.net.co&gt;</t>
  </si>
  <si>
    <t>ESE Hospital San Isidro &lt;girahs01@edatel.net.co&gt;</t>
  </si>
  <si>
    <t>esefredonia &lt;esefredonia@gmail.com&gt;</t>
  </si>
  <si>
    <t>Nomina ESE Carepa &lt;esecarepanomina@gmail.com&gt;</t>
  </si>
  <si>
    <t>YAIR DOMINGUEZ &lt;icontaplus@gmail.com&gt;</t>
  </si>
  <si>
    <t>leo escobar &lt;leo.ecuesta@gmail.com&gt;</t>
  </si>
  <si>
    <t>Omaira Bonilla &lt;secretariagerencia@hospitaldecocorna.com&gt;</t>
  </si>
  <si>
    <t>Gustavo Adolfo Ochoa Alzate &lt;subadmon@esehospicaldas.gov.co&gt;</t>
  </si>
  <si>
    <t>Cartera ESE &lt;cartera@hospitalsonson.gov.co&gt;</t>
  </si>
  <si>
    <t>nomina@hospitalgirardota.com</t>
  </si>
  <si>
    <t>carlosmorales@homo.gov.co</t>
  </si>
  <si>
    <t>Costos E.S.E Hospital La Maria &lt;costoslamaria@gmail.com&gt;</t>
  </si>
  <si>
    <t>Nomina HFV &lt;nomina@hfv.gov.co&gt;</t>
  </si>
  <si>
    <t>leidy mariam atehortua valencia &lt;leimaate@hotmail.com&gt;</t>
  </si>
  <si>
    <t>Hospital - Frontino Maria Antonia Toro de E. &lt;hospifrontino@gmail.com&gt;</t>
  </si>
  <si>
    <t>8595050 202</t>
  </si>
  <si>
    <t>Nomina HGM &lt;nomina@hgm.gov.co&gt;</t>
  </si>
  <si>
    <t>ESE HILAC &lt;hospitalcaceres@gmail.com&gt;</t>
  </si>
  <si>
    <t xml:space="preserve">Hospital Valdivia &lt;esevaldivia@gmail.com&gt;, </t>
  </si>
  <si>
    <t xml:space="preserve">Gerencia Hospital Pto Nare - Ant. &lt;gerenciahoo@gmail.com&gt;,  &lt;gerenciahoo@gmail.com&gt;
</t>
  </si>
  <si>
    <t>Informacion HSVP San Carlos-Ant &lt;informacion@hsvpsancarlos.gov.co&gt;</t>
  </si>
  <si>
    <t xml:space="preserve">gloria jimenez &lt;gloriajimenez1362@hotmail.com&gt;, </t>
  </si>
  <si>
    <t>Hospital Marco Fidel Suarez &lt;hospitalmf@gmail.com&gt;</t>
  </si>
  <si>
    <t>Hospital San Juan del Suroeste Contabilidad &lt;contabilidad@hospitalhispania.gov.co&gt;</t>
  </si>
  <si>
    <t>ESE HOSPITAL VENECIA &lt;subgerenciaesevenecia@hotmail.com&gt;</t>
  </si>
  <si>
    <t>Luz Mayerle Marin Carmona &lt;maye2606@hotmail.com&gt;</t>
  </si>
  <si>
    <t>ESE Hospital San Juan de Dios Concordia &lt;hospitalconcordia@gmail.com&gt;</t>
  </si>
  <si>
    <t>Luz Angelica Sanchez Gomez &lt;angelica3226@hotmail.com&gt;</t>
  </si>
  <si>
    <t>Olga Jaramillo &lt;contador@hospitalmua.com.co&gt;</t>
  </si>
  <si>
    <t>KARLOS ALBERTO RAMOS &lt;karlosalberto23@hotmail.com&gt;</t>
  </si>
  <si>
    <t xml:space="preserve">felipe speck &lt;felipespeck@yahoo.com&gt;, </t>
  </si>
  <si>
    <t>Administración Hospital Betania &lt;admonhospibetania@gmail.com&gt;</t>
  </si>
  <si>
    <t>Francisco J. Echeveri &lt;franjev86@hotmail.com&gt;</t>
  </si>
  <si>
    <t>E.S.E HOSPITAL NUESTRA SEÑORA DE GUADALUPE &lt;hospitalguadalupe@gmail.com&gt;</t>
  </si>
  <si>
    <t>claudia yaneth posso oliveros &lt;claudiaypo@gmail.com&gt;</t>
  </si>
  <si>
    <t>Administracion E.S.E. Hospital San José &lt;administracion@hsjsalgar.gov.co&gt;</t>
  </si>
  <si>
    <t>HOSPITAL SAN ROQUE LA UNION ANTIOQUIA &lt;hsanroque_union@hotmail.com&gt;</t>
  </si>
  <si>
    <t>MIRIAM TERESA SALAS CORREA &lt;mariat_salas@yahoo.com&gt;, E.S.E. HOSPITAL SAN SEBASTIÁN DE URABÁ &lt;cad@hospitalnecocli.gov.co&gt;</t>
  </si>
  <si>
    <t>ESE HOSPITAL OSCAR EMIRO VERGARA CRUZ SAN PEDRO DE URABA &lt;esehoevc@gmail.com&gt;</t>
  </si>
  <si>
    <t>subgerenciaesepenol &lt;subgerenciaesepenol@gmail.com&gt;</t>
  </si>
  <si>
    <t>sandra manchego &lt;sandramanchego@gmail.com&gt;</t>
  </si>
  <si>
    <t>juanfernando ospina mosquera &lt;cpjuanfer@hotmail.com&gt;</t>
  </si>
  <si>
    <t>hospital angelopolis &lt;hospiangelopolis@gmail.com&gt;</t>
  </si>
  <si>
    <t xml:space="preserve">briyoba@yahoo.es, </t>
  </si>
  <si>
    <t xml:space="preserve">Talento Humano &lt;talentohumano@harb.gov.co&gt;, Presupuesto Harb &lt;presupuesto@harb.gov.co&gt;, </t>
  </si>
  <si>
    <t xml:space="preserve">VICENTE LOPEZ GOMEZ &lt;vilogo182@yahoo.es&gt;,contabilidadesehsjd@hotmail.com, </t>
  </si>
  <si>
    <t xml:space="preserve">arturomzapata@yahoo.es, </t>
  </si>
  <si>
    <t>ALIANSALUD</t>
  </si>
  <si>
    <t>FAMISANAR</t>
  </si>
  <si>
    <t>SEGUROS DEL ESTADO</t>
  </si>
  <si>
    <t>S.O.S SALUD</t>
  </si>
  <si>
    <t>N/A</t>
  </si>
  <si>
    <t xml:space="preserve">Nota3 </t>
  </si>
  <si>
    <t>Nota 4</t>
  </si>
  <si>
    <t>La Estrella Colmena ARL $8.000.000 Meses de Enero - Febrero</t>
  </si>
  <si>
    <t>La Estrella Positiva ARL $30.000.000 Marzo a Diciembre</t>
  </si>
  <si>
    <t>Necocli : Colmena ARL $8.007.200 Corresponde a los meses de Enero a Marzo</t>
  </si>
  <si>
    <t>La Ceja : Suratep ARL $3.679.167 corresponde a los meses de Enero y Febrero</t>
  </si>
  <si>
    <t>Necocli : Positiva ARL  : $27.432.000 corresponde a los meses de Abril a Diciembre</t>
  </si>
  <si>
    <t>Nota 5</t>
  </si>
  <si>
    <t>PARA APORTES PATRONALES 2014</t>
  </si>
  <si>
    <t>ESE CARISMA  - MEDELLIN</t>
  </si>
  <si>
    <t>ESE LA MERDED</t>
  </si>
  <si>
    <t>ESE ANTONIO ROLDAN BETANCUR</t>
  </si>
  <si>
    <t xml:space="preserve"> </t>
  </si>
  <si>
    <t>Nota 1: Las ESE Relacionadas para COMFENALCO ANTIOQUIA, corresponden para el periodo enero y Febrero de 2014</t>
  </si>
  <si>
    <t>NUEVAS EPS</t>
  </si>
  <si>
    <t>Enero - Febrero</t>
  </si>
  <si>
    <t>Marzo - Diciembre</t>
  </si>
  <si>
    <t>Enero - Diciembre</t>
  </si>
  <si>
    <t>La Ceja : Colmena ARL $18.395.833 Corresponde a los meses de Marzo a Diciembre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</si>
</sst>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-* #,##0.00_-;\-* #,##0.00_-;_-* &quot;-&quot;??_-;_-@_-"/>
    <numFmt numFmtId="165" formatCode="000\ 000\ 000\ 0"/>
    <numFmt numFmtId="166" formatCode="dd/mm/yyyy;@"/>
    <numFmt numFmtId="167" formatCode="_ * #,##0.00_ ;_ * \-#,##0.00_ ;_ * &quot;-&quot;??_ ;_ @_ "/>
    <numFmt numFmtId="168" formatCode="_-* #,##0.00\ [$€]_-;\-* #,##0.00\ [$€]_-;_-* &quot;-&quot;??\ [$€]_-;_-@_-"/>
    <numFmt numFmtId="169" formatCode="_-* #,##0.00\ _P_t_s_-;\-* #,##0.00\ _P_t_s_-;_-* &quot;-&quot;??\ _P_t_s_-;_-@_-"/>
    <numFmt numFmtId="170" formatCode="_ * #,##0_ ;_ * \-#,##0_ ;_ * &quot;-&quot;??_ ;_ @_ "/>
    <numFmt numFmtId="171" formatCode="[$-F400]h:mm:ss\ AM/PM"/>
    <numFmt numFmtId="172" formatCode="#,##0.0"/>
  </numFmts>
  <fonts count="13"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5"/>
      </left>
      <right/>
      <top style="medium">
        <color indexed="8"/>
      </top>
      <bottom/>
      <diagonal/>
    </border>
    <border>
      <left style="thin">
        <color indexed="65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medium">
        <color indexed="8"/>
      </right>
      <top style="thin">
        <color indexed="65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5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65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5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43">
    <xf numFmtId="0" fontId="0" fillId="0" borderId="0"/>
    <xf numFmtId="9" fontId="5" fillId="0" borderId="0" applyFont="0" applyFill="0" applyBorder="0" applyAlignment="0" applyProtection="0"/>
    <xf numFmtId="3" fontId="1" fillId="0" borderId="0"/>
    <xf numFmtId="3" fontId="1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75">
    <xf numFmtId="0" fontId="0" fillId="0" borderId="0" xfId="0"/>
    <xf numFmtId="3" fontId="2" fillId="0" borderId="0" xfId="2" applyFont="1" applyFill="1"/>
    <xf numFmtId="3" fontId="2" fillId="0" borderId="1" xfId="2" applyFont="1" applyFill="1" applyBorder="1"/>
    <xf numFmtId="3" fontId="2" fillId="0" borderId="2" xfId="2" applyFont="1" applyFill="1" applyBorder="1"/>
    <xf numFmtId="3" fontId="2" fillId="0" borderId="3" xfId="2" applyFont="1" applyFill="1" applyBorder="1"/>
    <xf numFmtId="4" fontId="2" fillId="0" borderId="0" xfId="2" applyNumberFormat="1" applyFont="1" applyFill="1"/>
    <xf numFmtId="3" fontId="2" fillId="0" borderId="4" xfId="2" applyFont="1" applyFill="1" applyBorder="1"/>
    <xf numFmtId="3" fontId="2" fillId="0" borderId="0" xfId="2" applyFont="1" applyFill="1" applyBorder="1"/>
    <xf numFmtId="3" fontId="2" fillId="0" borderId="5" xfId="2" applyFont="1" applyFill="1" applyBorder="1"/>
    <xf numFmtId="3" fontId="2" fillId="0" borderId="6" xfId="2" applyFont="1" applyFill="1" applyBorder="1"/>
    <xf numFmtId="3" fontId="2" fillId="0" borderId="7" xfId="2" applyFont="1" applyFill="1" applyBorder="1"/>
    <xf numFmtId="3" fontId="2" fillId="0" borderId="8" xfId="2" applyFont="1" applyFill="1" applyBorder="1"/>
    <xf numFmtId="3" fontId="2" fillId="0" borderId="9" xfId="2" applyFont="1" applyFill="1" applyBorder="1"/>
    <xf numFmtId="3" fontId="3" fillId="0" borderId="1" xfId="2" applyNumberFormat="1" applyFont="1" applyFill="1" applyBorder="1" applyAlignment="1">
      <alignment horizontal="centerContinuous"/>
    </xf>
    <xf numFmtId="3" fontId="3" fillId="0" borderId="10" xfId="2" applyNumberFormat="1" applyFont="1" applyFill="1" applyBorder="1" applyAlignment="1">
      <alignment horizontal="centerContinuous"/>
    </xf>
    <xf numFmtId="3" fontId="3" fillId="0" borderId="11" xfId="2" applyNumberFormat="1" applyFont="1" applyFill="1" applyBorder="1" applyAlignment="1">
      <alignment horizontal="centerContinuous"/>
    </xf>
    <xf numFmtId="3" fontId="3" fillId="0" borderId="2" xfId="2" applyFont="1" applyFill="1" applyBorder="1" applyAlignment="1">
      <alignment horizontal="centerContinuous"/>
    </xf>
    <xf numFmtId="3" fontId="3" fillId="0" borderId="3" xfId="2" applyNumberFormat="1" applyFont="1" applyFill="1" applyBorder="1" applyAlignment="1">
      <alignment horizontal="centerContinuous"/>
    </xf>
    <xf numFmtId="3" fontId="3" fillId="0" borderId="2" xfId="2" applyNumberFormat="1" applyFont="1" applyFill="1" applyBorder="1" applyAlignment="1">
      <alignment horizontal="centerContinuous"/>
    </xf>
    <xf numFmtId="3" fontId="2" fillId="0" borderId="12" xfId="2" applyNumberFormat="1" applyFont="1" applyFill="1" applyBorder="1"/>
    <xf numFmtId="3" fontId="2" fillId="0" borderId="13" xfId="2" applyFont="1" applyFill="1" applyBorder="1"/>
    <xf numFmtId="3" fontId="2" fillId="0" borderId="14" xfId="2" applyFont="1" applyFill="1" applyBorder="1"/>
    <xf numFmtId="3" fontId="2" fillId="0" borderId="15" xfId="2" applyFont="1" applyFill="1" applyBorder="1"/>
    <xf numFmtId="3" fontId="2" fillId="0" borderId="16" xfId="2" applyFont="1" applyFill="1" applyBorder="1"/>
    <xf numFmtId="3" fontId="2" fillId="0" borderId="17" xfId="2" applyFont="1" applyFill="1" applyBorder="1" applyAlignment="1">
      <alignment horizontal="centerContinuous"/>
    </xf>
    <xf numFmtId="3" fontId="2" fillId="0" borderId="18" xfId="2" applyFont="1" applyFill="1" applyBorder="1" applyAlignment="1">
      <alignment horizontal="centerContinuous"/>
    </xf>
    <xf numFmtId="3" fontId="2" fillId="0" borderId="19" xfId="2" applyFont="1" applyFill="1" applyBorder="1"/>
    <xf numFmtId="3" fontId="2" fillId="0" borderId="20" xfId="2" applyFont="1" applyFill="1" applyBorder="1"/>
    <xf numFmtId="3" fontId="2" fillId="0" borderId="21" xfId="2" applyFont="1" applyFill="1" applyBorder="1"/>
    <xf numFmtId="3" fontId="2" fillId="0" borderId="22" xfId="2" applyFont="1" applyFill="1" applyBorder="1"/>
    <xf numFmtId="3" fontId="2" fillId="0" borderId="23" xfId="2" applyFont="1" applyFill="1" applyBorder="1"/>
    <xf numFmtId="3" fontId="2" fillId="0" borderId="21" xfId="2" applyFont="1" applyFill="1" applyBorder="1" applyAlignment="1">
      <alignment horizontal="center"/>
    </xf>
    <xf numFmtId="3" fontId="2" fillId="0" borderId="17" xfId="2" applyFont="1" applyFill="1" applyBorder="1"/>
    <xf numFmtId="3" fontId="2" fillId="0" borderId="24" xfId="2" applyFont="1" applyFill="1" applyBorder="1"/>
    <xf numFmtId="3" fontId="2" fillId="0" borderId="13" xfId="2" applyFont="1" applyFill="1" applyBorder="1" applyAlignment="1">
      <alignment horizontal="center" vertical="center"/>
    </xf>
    <xf numFmtId="3" fontId="2" fillId="0" borderId="14" xfId="2" applyFont="1" applyFill="1" applyBorder="1" applyAlignment="1">
      <alignment horizontal="center" vertical="center"/>
    </xf>
    <xf numFmtId="3" fontId="2" fillId="0" borderId="15" xfId="2" applyFont="1" applyFill="1" applyBorder="1" applyAlignment="1">
      <alignment horizontal="center" vertical="center" textRotation="90"/>
    </xf>
    <xf numFmtId="3" fontId="2" fillId="0" borderId="16" xfId="2" applyFont="1" applyFill="1" applyBorder="1" applyAlignment="1">
      <alignment horizontal="center" vertical="center"/>
    </xf>
    <xf numFmtId="3" fontId="2" fillId="0" borderId="17" xfId="2" applyFont="1" applyFill="1" applyBorder="1" applyAlignment="1">
      <alignment horizontal="centerContinuous" vertical="center"/>
    </xf>
    <xf numFmtId="3" fontId="2" fillId="0" borderId="18" xfId="2" applyFont="1" applyFill="1" applyBorder="1" applyAlignment="1">
      <alignment horizontal="centerContinuous" vertical="center"/>
    </xf>
    <xf numFmtId="3" fontId="2" fillId="0" borderId="25" xfId="2" applyFont="1" applyFill="1" applyBorder="1" applyAlignment="1">
      <alignment horizontal="center" vertical="center"/>
    </xf>
    <xf numFmtId="3" fontId="2" fillId="0" borderId="26" xfId="2" applyFont="1" applyFill="1" applyBorder="1" applyAlignment="1">
      <alignment horizontal="center" vertical="center"/>
    </xf>
    <xf numFmtId="3" fontId="2" fillId="0" borderId="27" xfId="2" applyFont="1" applyFill="1" applyBorder="1" applyAlignment="1">
      <alignment horizontal="center" vertical="justify"/>
    </xf>
    <xf numFmtId="3" fontId="2" fillId="0" borderId="26" xfId="2" applyFont="1" applyFill="1" applyBorder="1" applyAlignment="1">
      <alignment horizontal="center" vertical="justify"/>
    </xf>
    <xf numFmtId="3" fontId="2" fillId="0" borderId="28" xfId="2" applyFont="1" applyFill="1" applyBorder="1"/>
    <xf numFmtId="3" fontId="2" fillId="0" borderId="29" xfId="2" applyFont="1" applyFill="1" applyBorder="1" applyAlignment="1">
      <alignment horizontal="center" vertical="justify"/>
    </xf>
    <xf numFmtId="3" fontId="2" fillId="0" borderId="30" xfId="2" applyFont="1" applyFill="1" applyBorder="1" applyAlignment="1">
      <alignment horizontal="center" vertical="justify"/>
    </xf>
    <xf numFmtId="3" fontId="2" fillId="0" borderId="31" xfId="2" applyFont="1" applyFill="1" applyBorder="1" applyAlignment="1">
      <alignment horizontal="center" vertical="justify"/>
    </xf>
    <xf numFmtId="3" fontId="2" fillId="0" borderId="32" xfId="2" applyFont="1" applyFill="1" applyBorder="1" applyAlignment="1">
      <alignment horizontal="center"/>
    </xf>
    <xf numFmtId="3" fontId="2" fillId="0" borderId="33" xfId="2" applyFont="1" applyFill="1" applyBorder="1" applyAlignment="1">
      <alignment horizontal="center"/>
    </xf>
    <xf numFmtId="3" fontId="4" fillId="0" borderId="34" xfId="2" applyFont="1" applyFill="1" applyBorder="1" applyAlignment="1">
      <alignment horizontal="center"/>
    </xf>
    <xf numFmtId="3" fontId="2" fillId="0" borderId="29" xfId="2" applyFont="1" applyFill="1" applyBorder="1"/>
    <xf numFmtId="3" fontId="2" fillId="0" borderId="30" xfId="2" applyFont="1" applyFill="1" applyBorder="1"/>
    <xf numFmtId="3" fontId="2" fillId="0" borderId="32" xfId="2" applyFont="1" applyFill="1" applyBorder="1"/>
    <xf numFmtId="3" fontId="2" fillId="0" borderId="35" xfId="2" applyFont="1" applyFill="1" applyBorder="1"/>
    <xf numFmtId="3" fontId="3" fillId="0" borderId="36" xfId="2" applyFont="1" applyFill="1" applyBorder="1" applyAlignment="1">
      <alignment vertical="center"/>
    </xf>
    <xf numFmtId="3" fontId="2" fillId="0" borderId="37" xfId="2" applyFont="1" applyFill="1" applyBorder="1" applyAlignment="1">
      <alignment vertical="center"/>
    </xf>
    <xf numFmtId="3" fontId="2" fillId="0" borderId="38" xfId="2" applyFont="1" applyFill="1" applyBorder="1" applyAlignment="1">
      <alignment vertical="center"/>
    </xf>
    <xf numFmtId="3" fontId="2" fillId="0" borderId="20" xfId="2" applyFont="1" applyFill="1" applyBorder="1" applyAlignment="1">
      <alignment vertical="center"/>
    </xf>
    <xf numFmtId="3" fontId="2" fillId="0" borderId="23" xfId="2" applyFont="1" applyFill="1" applyBorder="1" applyAlignment="1">
      <alignment vertical="center"/>
    </xf>
    <xf numFmtId="3" fontId="2" fillId="0" borderId="19" xfId="2" applyFont="1" applyFill="1" applyBorder="1" applyAlignment="1">
      <alignment horizontal="center" vertical="center"/>
    </xf>
    <xf numFmtId="3" fontId="2" fillId="0" borderId="21" xfId="2" applyFont="1" applyFill="1" applyBorder="1" applyAlignment="1">
      <alignment horizontal="center" vertical="center"/>
    </xf>
    <xf numFmtId="3" fontId="2" fillId="0" borderId="19" xfId="2" applyFont="1" applyFill="1" applyBorder="1" applyAlignment="1">
      <alignment vertical="center"/>
    </xf>
    <xf numFmtId="3" fontId="2" fillId="0" borderId="21" xfId="2" applyFont="1" applyFill="1" applyBorder="1" applyAlignment="1">
      <alignment vertical="center"/>
    </xf>
    <xf numFmtId="3" fontId="2" fillId="0" borderId="39" xfId="2" applyFont="1" applyFill="1" applyBorder="1" applyAlignment="1">
      <alignment vertical="center"/>
    </xf>
    <xf numFmtId="3" fontId="2" fillId="0" borderId="22" xfId="2" applyFont="1" applyFill="1" applyBorder="1" applyAlignment="1">
      <alignment vertical="justify"/>
    </xf>
    <xf numFmtId="3" fontId="2" fillId="0" borderId="20" xfId="2" quotePrefix="1" applyFont="1" applyFill="1" applyBorder="1" applyAlignment="1">
      <alignment vertical="center"/>
    </xf>
    <xf numFmtId="165" fontId="2" fillId="0" borderId="23" xfId="2" quotePrefix="1" applyNumberFormat="1" applyFont="1" applyFill="1" applyBorder="1" applyAlignment="1">
      <alignment horizontal="right" vertical="center"/>
    </xf>
    <xf numFmtId="3" fontId="2" fillId="0" borderId="19" xfId="2" quotePrefix="1" applyNumberFormat="1" applyFont="1" applyFill="1" applyBorder="1" applyAlignment="1">
      <alignment vertical="center"/>
    </xf>
    <xf numFmtId="3" fontId="2" fillId="0" borderId="21" xfId="2" quotePrefix="1" applyNumberFormat="1" applyFont="1" applyFill="1" applyBorder="1" applyAlignment="1">
      <alignment vertical="center"/>
    </xf>
    <xf numFmtId="3" fontId="3" fillId="0" borderId="19" xfId="2" quotePrefix="1" applyNumberFormat="1" applyFont="1" applyFill="1" applyBorder="1" applyAlignment="1">
      <alignment vertical="center"/>
    </xf>
    <xf numFmtId="3" fontId="3" fillId="0" borderId="21" xfId="2" quotePrefix="1" applyNumberFormat="1" applyFont="1" applyFill="1" applyBorder="1" applyAlignment="1">
      <alignment vertical="center"/>
    </xf>
    <xf numFmtId="3" fontId="3" fillId="0" borderId="21" xfId="2" applyNumberFormat="1" applyFont="1" applyFill="1" applyBorder="1" applyAlignment="1">
      <alignment vertical="center"/>
    </xf>
    <xf numFmtId="3" fontId="3" fillId="0" borderId="24" xfId="2" quotePrefix="1" applyNumberFormat="1" applyFont="1" applyFill="1" applyBorder="1" applyAlignment="1">
      <alignment vertical="center"/>
    </xf>
    <xf numFmtId="0" fontId="2" fillId="0" borderId="0" xfId="2" applyNumberFormat="1" applyFont="1" applyFill="1"/>
    <xf numFmtId="3" fontId="2" fillId="0" borderId="0" xfId="2" applyNumberFormat="1" applyFont="1" applyFill="1"/>
    <xf numFmtId="3" fontId="2" fillId="0" borderId="40" xfId="2" applyFont="1" applyFill="1" applyBorder="1" applyAlignment="1">
      <alignment vertical="center"/>
    </xf>
    <xf numFmtId="3" fontId="2" fillId="0" borderId="41" xfId="2" applyFont="1" applyFill="1" applyBorder="1" applyAlignment="1">
      <alignment vertical="center"/>
    </xf>
    <xf numFmtId="3" fontId="3" fillId="0" borderId="38" xfId="2" applyNumberFormat="1" applyFont="1" applyFill="1" applyBorder="1" applyAlignment="1">
      <alignment vertical="center"/>
    </xf>
    <xf numFmtId="3" fontId="3" fillId="0" borderId="42" xfId="2" applyNumberFormat="1" applyFont="1" applyFill="1" applyBorder="1" applyAlignment="1">
      <alignment vertical="center"/>
    </xf>
    <xf numFmtId="3" fontId="2" fillId="0" borderId="38" xfId="2" quotePrefix="1" applyNumberFormat="1" applyFont="1" applyFill="1" applyBorder="1" applyAlignment="1">
      <alignment vertical="center"/>
    </xf>
    <xf numFmtId="3" fontId="3" fillId="0" borderId="38" xfId="2" quotePrefix="1" applyNumberFormat="1" applyFont="1" applyFill="1" applyBorder="1" applyAlignment="1">
      <alignment vertical="center"/>
    </xf>
    <xf numFmtId="3" fontId="3" fillId="0" borderId="42" xfId="2" quotePrefix="1" applyNumberFormat="1" applyFont="1" applyFill="1" applyBorder="1" applyAlignment="1">
      <alignment vertical="center"/>
    </xf>
    <xf numFmtId="10" fontId="2" fillId="0" borderId="0" xfId="1" applyNumberFormat="1" applyFont="1" applyFill="1" applyBorder="1"/>
    <xf numFmtId="3" fontId="2" fillId="0" borderId="0" xfId="3" applyFont="1" applyFill="1" applyBorder="1"/>
    <xf numFmtId="169" fontId="1" fillId="0" borderId="0" xfId="35" applyFont="1" applyFill="1"/>
    <xf numFmtId="0" fontId="6" fillId="0" borderId="0" xfId="36" applyNumberFormat="1" applyFont="1" applyBorder="1" applyAlignment="1"/>
    <xf numFmtId="0" fontId="7" fillId="0" borderId="0" xfId="36" applyNumberFormat="1" applyFont="1" applyBorder="1" applyAlignment="1"/>
    <xf numFmtId="169" fontId="8" fillId="2" borderId="43" xfId="35" applyFont="1" applyFill="1" applyBorder="1" applyAlignment="1">
      <alignment horizontal="center" vertical="center" wrapText="1"/>
    </xf>
    <xf numFmtId="49" fontId="8" fillId="2" borderId="43" xfId="35" applyNumberFormat="1" applyFont="1" applyFill="1" applyBorder="1" applyAlignment="1">
      <alignment horizontal="center" vertical="center" wrapText="1"/>
    </xf>
    <xf numFmtId="169" fontId="1" fillId="0" borderId="43" xfId="35" applyFont="1" applyFill="1" applyBorder="1"/>
    <xf numFmtId="0" fontId="1" fillId="0" borderId="43" xfId="35" applyNumberFormat="1" applyFont="1" applyFill="1" applyBorder="1"/>
    <xf numFmtId="0" fontId="1" fillId="0" borderId="43" xfId="35" applyNumberFormat="1" applyFont="1" applyFill="1" applyBorder="1" applyAlignment="1">
      <alignment horizontal="right"/>
    </xf>
    <xf numFmtId="170" fontId="1" fillId="0" borderId="43" xfId="35" applyNumberFormat="1" applyFont="1" applyFill="1" applyBorder="1"/>
    <xf numFmtId="10" fontId="1" fillId="0" borderId="0" xfId="1" applyNumberFormat="1" applyFont="1" applyFill="1"/>
    <xf numFmtId="169" fontId="8" fillId="0" borderId="43" xfId="35" applyFont="1" applyFill="1" applyBorder="1"/>
    <xf numFmtId="170" fontId="8" fillId="0" borderId="43" xfId="35" applyNumberFormat="1" applyFont="1" applyFill="1" applyBorder="1"/>
    <xf numFmtId="3" fontId="3" fillId="3" borderId="0" xfId="2" applyFont="1" applyFill="1"/>
    <xf numFmtId="3" fontId="2" fillId="3" borderId="0" xfId="2" applyFont="1" applyFill="1"/>
    <xf numFmtId="0" fontId="1" fillId="0" borderId="0" xfId="39" applyBorder="1" applyAlignment="1">
      <alignment horizontal="left"/>
    </xf>
    <xf numFmtId="0" fontId="1" fillId="0" borderId="0" xfId="39" applyBorder="1"/>
    <xf numFmtId="170" fontId="1" fillId="0" borderId="43" xfId="40" applyNumberFormat="1" applyFont="1" applyFill="1" applyBorder="1"/>
    <xf numFmtId="170" fontId="1" fillId="0" borderId="0" xfId="1" applyNumberFormat="1" applyFont="1" applyFill="1"/>
    <xf numFmtId="0" fontId="8" fillId="0" borderId="0" xfId="39" applyFont="1" applyBorder="1"/>
    <xf numFmtId="169" fontId="1" fillId="0" borderId="43" xfId="41" applyFont="1" applyFill="1" applyBorder="1"/>
    <xf numFmtId="0" fontId="1" fillId="0" borderId="43" xfId="41" applyNumberFormat="1" applyFont="1" applyFill="1" applyBorder="1"/>
    <xf numFmtId="0" fontId="1" fillId="0" borderId="43" xfId="41" applyNumberFormat="1" applyFont="1" applyFill="1" applyBorder="1" applyAlignment="1">
      <alignment horizontal="right"/>
    </xf>
    <xf numFmtId="170" fontId="1" fillId="0" borderId="43" xfId="41" applyNumberFormat="1" applyFont="1" applyFill="1" applyBorder="1"/>
    <xf numFmtId="169" fontId="1" fillId="0" borderId="43" xfId="41" quotePrefix="1" applyFont="1" applyFill="1" applyBorder="1"/>
    <xf numFmtId="0" fontId="1" fillId="0" borderId="43" xfId="41" applyNumberFormat="1" applyFont="1" applyFill="1" applyBorder="1" applyAlignment="1">
      <alignment wrapText="1"/>
    </xf>
    <xf numFmtId="169" fontId="1" fillId="0" borderId="0" xfId="35" applyFont="1" applyFill="1" applyBorder="1"/>
    <xf numFmtId="0" fontId="1" fillId="0" borderId="0" xfId="35" applyNumberFormat="1" applyFont="1" applyFill="1" applyBorder="1"/>
    <xf numFmtId="0" fontId="12" fillId="0" borderId="0" xfId="0" applyFont="1"/>
    <xf numFmtId="169" fontId="1" fillId="3" borderId="0" xfId="35" applyFont="1" applyFill="1"/>
    <xf numFmtId="0" fontId="1" fillId="3" borderId="0" xfId="35" applyNumberFormat="1" applyFont="1" applyFill="1" applyBorder="1"/>
    <xf numFmtId="169" fontId="1" fillId="0" borderId="0" xfId="35" applyFont="1" applyFill="1" applyAlignment="1">
      <alignment wrapText="1"/>
    </xf>
    <xf numFmtId="169" fontId="1" fillId="3" borderId="0" xfId="35" applyFont="1" applyFill="1" applyAlignment="1">
      <alignment wrapText="1"/>
    </xf>
    <xf numFmtId="3" fontId="2" fillId="0" borderId="0" xfId="2" quotePrefix="1" applyFont="1" applyFill="1"/>
    <xf numFmtId="3" fontId="2" fillId="0" borderId="31" xfId="2" applyFont="1" applyFill="1" applyBorder="1"/>
    <xf numFmtId="3" fontId="2" fillId="0" borderId="22" xfId="2" applyFont="1" applyFill="1" applyBorder="1" applyAlignment="1">
      <alignment vertical="center"/>
    </xf>
    <xf numFmtId="170" fontId="1" fillId="4" borderId="43" xfId="40" applyNumberFormat="1" applyFont="1" applyFill="1" applyBorder="1"/>
    <xf numFmtId="170" fontId="1" fillId="3" borderId="43" xfId="40" applyNumberFormat="1" applyFont="1" applyFill="1" applyBorder="1"/>
    <xf numFmtId="3" fontId="2" fillId="3" borderId="20" xfId="2" quotePrefix="1" applyFont="1" applyFill="1" applyBorder="1" applyAlignment="1">
      <alignment vertical="center"/>
    </xf>
    <xf numFmtId="165" fontId="2" fillId="3" borderId="23" xfId="2" quotePrefix="1" applyNumberFormat="1" applyFont="1" applyFill="1" applyBorder="1" applyAlignment="1">
      <alignment horizontal="right" vertical="center"/>
    </xf>
    <xf numFmtId="3" fontId="2" fillId="5" borderId="20" xfId="2" quotePrefix="1" applyFont="1" applyFill="1" applyBorder="1" applyAlignment="1">
      <alignment vertical="center"/>
    </xf>
    <xf numFmtId="165" fontId="2" fillId="5" borderId="23" xfId="2" quotePrefix="1" applyNumberFormat="1" applyFont="1" applyFill="1" applyBorder="1" applyAlignment="1">
      <alignment horizontal="right" vertical="center"/>
    </xf>
    <xf numFmtId="3" fontId="2" fillId="5" borderId="19" xfId="2" quotePrefix="1" applyNumberFormat="1" applyFont="1" applyFill="1" applyBorder="1" applyAlignment="1">
      <alignment vertical="center"/>
    </xf>
    <xf numFmtId="3" fontId="2" fillId="5" borderId="21" xfId="2" quotePrefix="1" applyNumberFormat="1" applyFont="1" applyFill="1" applyBorder="1" applyAlignment="1">
      <alignment vertical="center"/>
    </xf>
    <xf numFmtId="3" fontId="3" fillId="5" borderId="19" xfId="2" quotePrefix="1" applyNumberFormat="1" applyFont="1" applyFill="1" applyBorder="1" applyAlignment="1">
      <alignment vertical="center"/>
    </xf>
    <xf numFmtId="3" fontId="3" fillId="5" borderId="21" xfId="2" quotePrefix="1" applyNumberFormat="1" applyFont="1" applyFill="1" applyBorder="1" applyAlignment="1">
      <alignment vertical="center"/>
    </xf>
    <xf numFmtId="3" fontId="3" fillId="5" borderId="21" xfId="2" applyNumberFormat="1" applyFont="1" applyFill="1" applyBorder="1" applyAlignment="1">
      <alignment vertical="center"/>
    </xf>
    <xf numFmtId="3" fontId="3" fillId="5" borderId="24" xfId="2" quotePrefix="1" applyNumberFormat="1" applyFont="1" applyFill="1" applyBorder="1" applyAlignment="1">
      <alignment vertical="center"/>
    </xf>
    <xf numFmtId="3" fontId="2" fillId="5" borderId="0" xfId="2" applyFont="1" applyFill="1"/>
    <xf numFmtId="3" fontId="2" fillId="5" borderId="22" xfId="2" applyFont="1" applyFill="1" applyBorder="1" applyAlignment="1">
      <alignment vertical="justify"/>
    </xf>
    <xf numFmtId="3" fontId="2" fillId="5" borderId="20" xfId="2" applyFont="1" applyFill="1" applyBorder="1" applyAlignment="1">
      <alignment vertical="center"/>
    </xf>
    <xf numFmtId="166" fontId="2" fillId="0" borderId="0" xfId="2" applyNumberFormat="1" applyFont="1" applyFill="1" applyBorder="1"/>
    <xf numFmtId="171" fontId="2" fillId="0" borderId="0" xfId="2" applyNumberFormat="1" applyFont="1" applyFill="1" applyBorder="1"/>
    <xf numFmtId="0" fontId="1" fillId="0" borderId="0" xfId="39" applyBorder="1" applyAlignment="1" applyProtection="1">
      <alignment horizontal="left"/>
      <protection locked="0"/>
    </xf>
    <xf numFmtId="0" fontId="1" fillId="0" borderId="0" xfId="39" applyBorder="1" applyProtection="1">
      <protection locked="0"/>
    </xf>
    <xf numFmtId="3" fontId="2" fillId="0" borderId="0" xfId="2" applyFont="1" applyFill="1" applyBorder="1" applyAlignment="1">
      <alignment horizontal="center"/>
    </xf>
    <xf numFmtId="3" fontId="2" fillId="0" borderId="15" xfId="2" applyFont="1" applyFill="1" applyBorder="1" applyAlignment="1">
      <alignment horizontal="center" vertical="center"/>
    </xf>
    <xf numFmtId="3" fontId="2" fillId="0" borderId="23" xfId="2" quotePrefix="1" applyFont="1" applyFill="1" applyBorder="1" applyAlignment="1">
      <alignment vertical="center"/>
    </xf>
    <xf numFmtId="3" fontId="2" fillId="0" borderId="44" xfId="2" applyFont="1" applyFill="1" applyBorder="1"/>
    <xf numFmtId="3" fontId="2" fillId="0" borderId="45" xfId="2" applyFont="1" applyFill="1" applyBorder="1" applyAlignment="1">
      <alignment horizontal="center" vertical="center"/>
    </xf>
    <xf numFmtId="3" fontId="2" fillId="0" borderId="46" xfId="2" applyFont="1" applyFill="1" applyBorder="1"/>
    <xf numFmtId="3" fontId="2" fillId="0" borderId="44" xfId="2" applyFont="1" applyFill="1" applyBorder="1" applyAlignment="1">
      <alignment vertical="center"/>
    </xf>
    <xf numFmtId="3" fontId="2" fillId="0" borderId="44" xfId="2" quotePrefix="1" applyNumberFormat="1" applyFont="1" applyFill="1" applyBorder="1" applyAlignment="1">
      <alignment vertical="center"/>
    </xf>
    <xf numFmtId="3" fontId="2" fillId="5" borderId="44" xfId="2" quotePrefix="1" applyNumberFormat="1" applyFont="1" applyFill="1" applyBorder="1" applyAlignment="1">
      <alignment vertical="center"/>
    </xf>
    <xf numFmtId="3" fontId="2" fillId="0" borderId="34" xfId="2" quotePrefix="1" applyNumberFormat="1" applyFont="1" applyFill="1" applyBorder="1" applyAlignment="1">
      <alignment vertical="center"/>
    </xf>
    <xf numFmtId="3" fontId="3" fillId="0" borderId="41" xfId="2" applyNumberFormat="1" applyFont="1" applyFill="1" applyBorder="1" applyAlignment="1">
      <alignment vertical="center"/>
    </xf>
    <xf numFmtId="3" fontId="2" fillId="0" borderId="41" xfId="2" quotePrefix="1" applyNumberFormat="1" applyFont="1" applyFill="1" applyBorder="1" applyAlignment="1">
      <alignment vertical="center"/>
    </xf>
    <xf numFmtId="3" fontId="2" fillId="0" borderId="29" xfId="2" applyFont="1" applyFill="1" applyBorder="1" applyAlignment="1">
      <alignment horizontal="center" wrapText="1"/>
    </xf>
    <xf numFmtId="3" fontId="2" fillId="0" borderId="30" xfId="2" applyFont="1" applyFill="1" applyBorder="1" applyAlignment="1">
      <alignment wrapText="1"/>
    </xf>
    <xf numFmtId="3" fontId="2" fillId="0" borderId="42" xfId="2" quotePrefix="1" applyNumberFormat="1" applyFont="1" applyFill="1" applyBorder="1" applyAlignment="1">
      <alignment vertical="center"/>
    </xf>
    <xf numFmtId="3" fontId="2" fillId="0" borderId="47" xfId="2" applyFont="1" applyFill="1" applyBorder="1"/>
    <xf numFmtId="3" fontId="2" fillId="0" borderId="32" xfId="2" applyFont="1" applyFill="1" applyBorder="1" applyAlignment="1">
      <alignment horizontal="center" wrapText="1"/>
    </xf>
    <xf numFmtId="3" fontId="2" fillId="0" borderId="34" xfId="2" applyFont="1" applyFill="1" applyBorder="1" applyAlignment="1">
      <alignment vertical="center"/>
    </xf>
    <xf numFmtId="3" fontId="2" fillId="0" borderId="42" xfId="2" applyFont="1" applyFill="1" applyBorder="1" applyAlignment="1">
      <alignment vertical="center"/>
    </xf>
    <xf numFmtId="3" fontId="3" fillId="0" borderId="1" xfId="2" applyNumberFormat="1" applyFont="1" applyFill="1" applyBorder="1" applyAlignment="1">
      <alignment horizontal="center"/>
    </xf>
    <xf numFmtId="3" fontId="3" fillId="0" borderId="2" xfId="2" applyNumberFormat="1" applyFont="1" applyFill="1" applyBorder="1" applyAlignment="1">
      <alignment horizontal="center"/>
    </xf>
    <xf numFmtId="3" fontId="2" fillId="3" borderId="19" xfId="2" quotePrefix="1" applyNumberFormat="1" applyFont="1" applyFill="1" applyBorder="1" applyAlignment="1">
      <alignment vertical="center"/>
    </xf>
    <xf numFmtId="3" fontId="2" fillId="3" borderId="44" xfId="2" quotePrefix="1" applyNumberFormat="1" applyFont="1" applyFill="1" applyBorder="1" applyAlignment="1">
      <alignment vertical="center"/>
    </xf>
    <xf numFmtId="3" fontId="3" fillId="0" borderId="44" xfId="2" quotePrefix="1" applyNumberFormat="1" applyFont="1" applyFill="1" applyBorder="1" applyAlignment="1">
      <alignment vertical="center"/>
    </xf>
    <xf numFmtId="3" fontId="3" fillId="0" borderId="34" xfId="2" quotePrefix="1" applyNumberFormat="1" applyFont="1" applyFill="1" applyBorder="1" applyAlignment="1">
      <alignment vertical="center"/>
    </xf>
    <xf numFmtId="3" fontId="2" fillId="6" borderId="19" xfId="2" quotePrefix="1" applyNumberFormat="1" applyFont="1" applyFill="1" applyBorder="1" applyAlignment="1">
      <alignment vertical="center"/>
    </xf>
    <xf numFmtId="3" fontId="2" fillId="7" borderId="19" xfId="2" quotePrefix="1" applyNumberFormat="1" applyFont="1" applyFill="1" applyBorder="1" applyAlignment="1">
      <alignment vertical="center"/>
    </xf>
    <xf numFmtId="3" fontId="2" fillId="8" borderId="19" xfId="2" quotePrefix="1" applyNumberFormat="1" applyFont="1" applyFill="1" applyBorder="1" applyAlignment="1">
      <alignment vertical="center"/>
    </xf>
    <xf numFmtId="172" fontId="2" fillId="0" borderId="0" xfId="2" applyNumberFormat="1" applyFont="1" applyFill="1"/>
    <xf numFmtId="0" fontId="6" fillId="0" borderId="0" xfId="36" applyNumberFormat="1" applyFont="1" applyBorder="1" applyAlignment="1">
      <alignment horizontal="center"/>
    </xf>
    <xf numFmtId="0" fontId="7" fillId="0" borderId="0" xfId="36" applyNumberFormat="1" applyFont="1" applyBorder="1" applyAlignment="1">
      <alignment horizontal="center"/>
    </xf>
    <xf numFmtId="169" fontId="8" fillId="0" borderId="0" xfId="35" applyFont="1" applyFill="1" applyBorder="1" applyAlignment="1">
      <alignment horizontal="center"/>
    </xf>
    <xf numFmtId="169" fontId="8" fillId="2" borderId="43" xfId="35" applyFont="1" applyFill="1" applyBorder="1" applyAlignment="1">
      <alignment horizontal="center" vertical="center" wrapText="1"/>
    </xf>
    <xf numFmtId="169" fontId="9" fillId="2" borderId="43" xfId="35" applyFont="1" applyFill="1" applyBorder="1" applyAlignment="1">
      <alignment horizontal="center" vertical="center" wrapText="1"/>
    </xf>
    <xf numFmtId="3" fontId="2" fillId="0" borderId="4" xfId="2" applyFont="1" applyFill="1" applyBorder="1" applyAlignment="1">
      <alignment horizontal="center" vertical="center"/>
    </xf>
    <xf numFmtId="3" fontId="2" fillId="0" borderId="5" xfId="2" applyFont="1" applyFill="1" applyBorder="1" applyAlignment="1">
      <alignment horizontal="center" vertical="center"/>
    </xf>
  </cellXfs>
  <cellStyles count="43">
    <cellStyle name="Estilo 1" xfId="4"/>
    <cellStyle name="Estilo 1 2" xfId="5"/>
    <cellStyle name="Estilo 1 3" xfId="6"/>
    <cellStyle name="Estilo 1 4" xfId="7"/>
    <cellStyle name="Estilo 1 5" xfId="8"/>
    <cellStyle name="Estilo 1 6" xfId="9"/>
    <cellStyle name="Estilo 1 7" xfId="10"/>
    <cellStyle name="Euro" xfId="11"/>
    <cellStyle name="Euro 2" xfId="12"/>
    <cellStyle name="Euro 3" xfId="13"/>
    <cellStyle name="Euro 4" xfId="14"/>
    <cellStyle name="Euro 5" xfId="15"/>
    <cellStyle name="Euro 6" xfId="16"/>
    <cellStyle name="Euro 7" xfId="17"/>
    <cellStyle name="Millares" xfId="40" builtinId="3"/>
    <cellStyle name="Millares 2" xfId="18"/>
    <cellStyle name="Millares 2 2" xfId="37"/>
    <cellStyle name="Millares 2 3" xfId="38"/>
    <cellStyle name="Millares 3" xfId="35"/>
    <cellStyle name="Millares 4" xfId="41"/>
    <cellStyle name="Normal" xfId="0" builtinId="0"/>
    <cellStyle name="Normal 2" xfId="19"/>
    <cellStyle name="Normal 2 2" xfId="20"/>
    <cellStyle name="Normal 2 3" xfId="21"/>
    <cellStyle name="Normal 2 4" xfId="22"/>
    <cellStyle name="Normal 2 5" xfId="23"/>
    <cellStyle name="Normal 2 6" xfId="24"/>
    <cellStyle name="Normal 2 7" xfId="25"/>
    <cellStyle name="Normal 2_Formulario AP-4" xfId="26"/>
    <cellStyle name="Normal 3" xfId="2"/>
    <cellStyle name="Normal 4" xfId="27"/>
    <cellStyle name="Normal 6" xfId="39"/>
    <cellStyle name="Normal_ANEXOS 28 ENERO 2008 7  pm a enviar 2" xfId="36"/>
    <cellStyle name="Normal_Consolidado" xfId="3"/>
    <cellStyle name="Porcentual" xfId="1" builtinId="5"/>
    <cellStyle name="Porcentual 2" xfId="28"/>
    <cellStyle name="Porcentual 2 2" xfId="29"/>
    <cellStyle name="Porcentual 2 3" xfId="30"/>
    <cellStyle name="Porcentual 2 4" xfId="31"/>
    <cellStyle name="Porcentual 2 5" xfId="32"/>
    <cellStyle name="Porcentual 2 6" xfId="33"/>
    <cellStyle name="Porcentual 2 7" xfId="34"/>
    <cellStyle name="Porcentual 3" xfId="42"/>
  </cellStyles>
  <dxfs count="3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158</xdr:row>
      <xdr:rowOff>85726</xdr:rowOff>
    </xdr:from>
    <xdr:to>
      <xdr:col>2</xdr:col>
      <xdr:colOff>1076325</xdr:colOff>
      <xdr:row>162</xdr:row>
      <xdr:rowOff>95251</xdr:rowOff>
    </xdr:to>
    <xdr:sp macro="" textlink="">
      <xdr:nvSpPr>
        <xdr:cNvPr id="6" name="5 CuadroTexto"/>
        <xdr:cNvSpPr txBox="1"/>
      </xdr:nvSpPr>
      <xdr:spPr>
        <a:xfrm>
          <a:off x="447675" y="28832176"/>
          <a:ext cx="210502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LUZ MARIA AGUDELO SUAREZ</a:t>
          </a:r>
        </a:p>
        <a:p>
          <a:r>
            <a:rPr lang="es-CO" sz="1100"/>
            <a:t>Secretaria Seccional de Salud</a:t>
          </a:r>
        </a:p>
        <a:p>
          <a:r>
            <a:rPr lang="es-CO" sz="1100"/>
            <a:t>y Protección Social  de</a:t>
          </a:r>
          <a:r>
            <a:rPr lang="es-CO" sz="1100" baseline="0"/>
            <a:t> </a:t>
          </a:r>
          <a:r>
            <a:rPr lang="es-CO" sz="1100"/>
            <a:t> Antioquia</a:t>
          </a:r>
        </a:p>
      </xdr:txBody>
    </xdr:sp>
    <xdr:clientData/>
  </xdr:twoCellAnchor>
  <xdr:twoCellAnchor>
    <xdr:from>
      <xdr:col>1</xdr:col>
      <xdr:colOff>28575</xdr:colOff>
      <xdr:row>165</xdr:row>
      <xdr:rowOff>123826</xdr:rowOff>
    </xdr:from>
    <xdr:to>
      <xdr:col>2</xdr:col>
      <xdr:colOff>1685925</xdr:colOff>
      <xdr:row>168</xdr:row>
      <xdr:rowOff>123825</xdr:rowOff>
    </xdr:to>
    <xdr:sp macro="" textlink="">
      <xdr:nvSpPr>
        <xdr:cNvPr id="7" name="6 CuadroTexto"/>
        <xdr:cNvSpPr txBox="1"/>
      </xdr:nvSpPr>
      <xdr:spPr>
        <a:xfrm>
          <a:off x="295275" y="29965651"/>
          <a:ext cx="2867025" cy="457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GLORIA EMILSE VASQUEZ CASTAÑO</a:t>
          </a:r>
        </a:p>
        <a:p>
          <a:r>
            <a:rPr lang="es-CO" sz="1100"/>
            <a:t>Directora de Gestion Integral de Recursos [C]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Situado%202-1998%20ajuste%20la%20pintad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sosa/Documents/trabajos%20luzma/SF%20giros2014/Excedentes%20aportes%20patronale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blacion93-1998"/>
      <sheetName val="SITUADO_1998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oyeccion A.P. 2014 "/>
    </sheetNames>
    <sheetDataSet>
      <sheetData sheetId="0">
        <row r="11">
          <cell r="D11">
            <v>75058988</v>
          </cell>
        </row>
        <row r="62">
          <cell r="D62">
            <v>170454342</v>
          </cell>
        </row>
        <row r="110">
          <cell r="D110">
            <v>252923149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N163"/>
  <sheetViews>
    <sheetView zoomScale="75" zoomScaleNormal="75" workbookViewId="0">
      <pane xSplit="3" ySplit="8" topLeftCell="G105" activePane="bottomRight" state="frozen"/>
      <selection pane="topRight" activeCell="D1" sqref="D1"/>
      <selection pane="bottomLeft" activeCell="A9" sqref="A9"/>
      <selection pane="bottomRight" activeCell="I119" sqref="I119"/>
    </sheetView>
  </sheetViews>
  <sheetFormatPr baseColWidth="10" defaultRowHeight="12.75"/>
  <cols>
    <col min="1" max="1" width="8.25" style="85" customWidth="1"/>
    <col min="2" max="2" width="14.125" style="85" customWidth="1"/>
    <col min="3" max="3" width="43.125" style="85" bestFit="1" customWidth="1"/>
    <col min="4" max="4" width="27.75" style="85" customWidth="1"/>
    <col min="5" max="5" width="14.375" style="85" customWidth="1"/>
    <col min="6" max="6" width="19.375" style="85" customWidth="1"/>
    <col min="7" max="7" width="21" style="85" customWidth="1"/>
    <col min="8" max="8" width="15.875" style="85" customWidth="1"/>
    <col min="9" max="9" width="17.125" style="85" customWidth="1"/>
    <col min="10" max="10" width="17.75" style="85" bestFit="1" customWidth="1"/>
    <col min="11" max="11" width="62" style="85" customWidth="1"/>
    <col min="12" max="12" width="41.75" style="85" bestFit="1" customWidth="1"/>
    <col min="13" max="13" width="20.625" style="85" bestFit="1" customWidth="1"/>
    <col min="14" max="16384" width="11" style="85"/>
  </cols>
  <sheetData>
    <row r="1" spans="1:14" ht="15.75">
      <c r="B1" s="168" t="s">
        <v>372</v>
      </c>
      <c r="C1" s="168"/>
      <c r="D1" s="168"/>
      <c r="E1" s="168"/>
      <c r="F1" s="168"/>
      <c r="G1" s="168"/>
      <c r="H1" s="168"/>
      <c r="I1" s="168"/>
      <c r="J1" s="86"/>
      <c r="K1" s="86"/>
      <c r="L1" s="86"/>
      <c r="M1" s="86"/>
      <c r="N1" s="86"/>
    </row>
    <row r="2" spans="1:14" ht="30" customHeight="1">
      <c r="B2" s="168" t="s">
        <v>610</v>
      </c>
      <c r="C2" s="168"/>
      <c r="D2" s="168"/>
      <c r="E2" s="168"/>
      <c r="F2" s="168"/>
      <c r="G2" s="168"/>
      <c r="H2" s="168"/>
      <c r="I2" s="168"/>
      <c r="J2" s="86"/>
      <c r="K2" s="86"/>
      <c r="L2" s="86"/>
      <c r="M2" s="86"/>
      <c r="N2" s="86"/>
    </row>
    <row r="3" spans="1:14" ht="15" customHeight="1">
      <c r="B3" s="169" t="s">
        <v>373</v>
      </c>
      <c r="C3" s="169"/>
      <c r="D3" s="169"/>
      <c r="E3" s="169"/>
      <c r="F3" s="169"/>
      <c r="G3" s="169"/>
      <c r="H3" s="169"/>
      <c r="I3" s="169"/>
      <c r="J3" s="87"/>
      <c r="K3" s="87"/>
      <c r="L3" s="87"/>
      <c r="M3" s="87"/>
      <c r="N3" s="87"/>
    </row>
    <row r="4" spans="1:14">
      <c r="G4" s="170"/>
      <c r="H4" s="170"/>
      <c r="I4" s="170"/>
    </row>
    <row r="5" spans="1:14" ht="57" customHeight="1">
      <c r="A5" s="171" t="s">
        <v>374</v>
      </c>
      <c r="B5" s="171" t="s">
        <v>333</v>
      </c>
      <c r="C5" s="171" t="s">
        <v>375</v>
      </c>
      <c r="D5" s="171" t="s">
        <v>15</v>
      </c>
      <c r="E5" s="171" t="s">
        <v>17</v>
      </c>
      <c r="F5" s="172" t="s">
        <v>609</v>
      </c>
      <c r="G5" s="172"/>
      <c r="H5" s="172"/>
      <c r="I5" s="172"/>
    </row>
    <row r="6" spans="1:14" ht="38.25">
      <c r="A6" s="171"/>
      <c r="B6" s="171"/>
      <c r="C6" s="171">
        <v>0</v>
      </c>
      <c r="D6" s="171">
        <v>0</v>
      </c>
      <c r="E6" s="171"/>
      <c r="F6" s="88" t="s">
        <v>376</v>
      </c>
      <c r="G6" s="88" t="s">
        <v>377</v>
      </c>
      <c r="H6" s="88" t="s">
        <v>378</v>
      </c>
      <c r="I6" s="88" t="s">
        <v>379</v>
      </c>
    </row>
    <row r="7" spans="1:14">
      <c r="A7" s="171"/>
      <c r="B7" s="171"/>
      <c r="C7" s="171"/>
      <c r="D7" s="171"/>
      <c r="E7" s="171"/>
      <c r="F7" s="89">
        <v>1</v>
      </c>
      <c r="G7" s="89">
        <v>2</v>
      </c>
      <c r="H7" s="89" t="s">
        <v>380</v>
      </c>
      <c r="I7" s="89">
        <v>4</v>
      </c>
    </row>
    <row r="8" spans="1:14">
      <c r="A8" s="88"/>
      <c r="B8" s="88"/>
      <c r="C8" s="88"/>
      <c r="D8" s="88"/>
      <c r="E8" s="88"/>
      <c r="F8" s="89"/>
      <c r="G8" s="89"/>
      <c r="H8" s="89"/>
      <c r="I8" s="89"/>
    </row>
    <row r="9" spans="1:14">
      <c r="A9" s="104" t="s">
        <v>381</v>
      </c>
      <c r="B9" s="104" t="s">
        <v>382</v>
      </c>
      <c r="C9" s="105" t="s">
        <v>44</v>
      </c>
      <c r="D9" s="105" t="s">
        <v>383</v>
      </c>
      <c r="E9" s="106" t="s">
        <v>46</v>
      </c>
      <c r="F9" s="93"/>
      <c r="G9" s="93"/>
      <c r="H9" s="93"/>
      <c r="I9" s="101">
        <v>16422155145</v>
      </c>
      <c r="J9" s="94"/>
      <c r="K9" s="85" t="s">
        <v>657</v>
      </c>
    </row>
    <row r="10" spans="1:14">
      <c r="A10" s="104" t="s">
        <v>384</v>
      </c>
      <c r="B10" s="104" t="s">
        <v>382</v>
      </c>
      <c r="C10" s="105" t="s">
        <v>47</v>
      </c>
      <c r="D10" s="105" t="s">
        <v>385</v>
      </c>
      <c r="E10" s="106" t="s">
        <v>49</v>
      </c>
      <c r="F10" s="93"/>
      <c r="G10" s="93"/>
      <c r="H10" s="93"/>
      <c r="I10" s="101">
        <v>174802073</v>
      </c>
      <c r="J10" s="94"/>
      <c r="K10" s="85" t="s">
        <v>652</v>
      </c>
    </row>
    <row r="11" spans="1:14">
      <c r="A11" s="104" t="s">
        <v>386</v>
      </c>
      <c r="B11" s="104" t="s">
        <v>382</v>
      </c>
      <c r="C11" s="105" t="s">
        <v>50</v>
      </c>
      <c r="D11" s="105" t="s">
        <v>387</v>
      </c>
      <c r="E11" s="106" t="s">
        <v>52</v>
      </c>
      <c r="F11" s="93"/>
      <c r="G11" s="93"/>
      <c r="H11" s="93"/>
      <c r="I11" s="101">
        <v>75058988</v>
      </c>
      <c r="J11" s="94"/>
      <c r="K11" s="85" t="s">
        <v>705</v>
      </c>
    </row>
    <row r="12" spans="1:14">
      <c r="A12" s="104" t="s">
        <v>388</v>
      </c>
      <c r="B12" s="104" t="s">
        <v>382</v>
      </c>
      <c r="C12" s="105" t="s">
        <v>53</v>
      </c>
      <c r="D12" s="105" t="s">
        <v>389</v>
      </c>
      <c r="E12" s="106" t="s">
        <v>55</v>
      </c>
      <c r="F12" s="93"/>
      <c r="G12" s="93"/>
      <c r="H12" s="93"/>
      <c r="I12" s="101">
        <v>46959740</v>
      </c>
      <c r="J12" s="94"/>
      <c r="K12" s="85" t="s">
        <v>700</v>
      </c>
    </row>
    <row r="13" spans="1:14">
      <c r="A13" s="104" t="s">
        <v>390</v>
      </c>
      <c r="B13" s="104" t="s">
        <v>382</v>
      </c>
      <c r="C13" s="105" t="s">
        <v>56</v>
      </c>
      <c r="D13" s="105" t="s">
        <v>391</v>
      </c>
      <c r="E13" s="106" t="s">
        <v>58</v>
      </c>
      <c r="F13" s="93"/>
      <c r="G13" s="93"/>
      <c r="H13" s="93"/>
      <c r="I13" s="101">
        <v>384880587</v>
      </c>
      <c r="J13" s="94"/>
      <c r="K13" s="85" t="s">
        <v>671</v>
      </c>
    </row>
    <row r="14" spans="1:14">
      <c r="A14" s="104" t="s">
        <v>392</v>
      </c>
      <c r="B14" s="104" t="s">
        <v>382</v>
      </c>
      <c r="C14" s="105" t="s">
        <v>59</v>
      </c>
      <c r="D14" s="105" t="s">
        <v>393</v>
      </c>
      <c r="E14" s="106" t="s">
        <v>61</v>
      </c>
      <c r="F14" s="93"/>
      <c r="G14" s="93"/>
      <c r="H14" s="93"/>
      <c r="I14" s="101">
        <v>434107568</v>
      </c>
      <c r="J14" s="94"/>
      <c r="K14" s="85" t="s">
        <v>635</v>
      </c>
    </row>
    <row r="15" spans="1:14">
      <c r="A15" s="104" t="s">
        <v>394</v>
      </c>
      <c r="B15" s="104" t="s">
        <v>382</v>
      </c>
      <c r="C15" s="105" t="s">
        <v>62</v>
      </c>
      <c r="D15" s="105" t="s">
        <v>395</v>
      </c>
      <c r="E15" s="106" t="s">
        <v>64</v>
      </c>
      <c r="F15" s="93"/>
      <c r="G15" s="93"/>
      <c r="H15" s="93"/>
      <c r="I15" s="101">
        <v>588871749</v>
      </c>
      <c r="J15" s="102"/>
      <c r="K15" s="85" t="s">
        <v>612</v>
      </c>
    </row>
    <row r="16" spans="1:14">
      <c r="A16" s="104" t="s">
        <v>396</v>
      </c>
      <c r="B16" s="104" t="s">
        <v>382</v>
      </c>
      <c r="C16" s="105" t="s">
        <v>397</v>
      </c>
      <c r="D16" s="105" t="s">
        <v>398</v>
      </c>
      <c r="E16" s="106" t="s">
        <v>67</v>
      </c>
      <c r="F16" s="93"/>
      <c r="G16" s="93"/>
      <c r="H16" s="93"/>
      <c r="I16" s="101">
        <v>163830115</v>
      </c>
      <c r="J16" s="94"/>
      <c r="K16" s="85" t="s">
        <v>717</v>
      </c>
    </row>
    <row r="17" spans="1:12">
      <c r="A17" s="104" t="s">
        <v>399</v>
      </c>
      <c r="B17" s="104" t="s">
        <v>382</v>
      </c>
      <c r="C17" s="105" t="s">
        <v>68</v>
      </c>
      <c r="D17" s="105" t="s">
        <v>400</v>
      </c>
      <c r="E17" s="106" t="s">
        <v>69</v>
      </c>
      <c r="F17" s="93"/>
      <c r="G17" s="93"/>
      <c r="H17" s="93"/>
      <c r="I17" s="120">
        <v>75659147</v>
      </c>
      <c r="J17" s="94"/>
      <c r="K17" s="85" t="s">
        <v>680</v>
      </c>
    </row>
    <row r="18" spans="1:12">
      <c r="A18" s="104" t="s">
        <v>401</v>
      </c>
      <c r="B18" s="104" t="s">
        <v>382</v>
      </c>
      <c r="C18" s="105" t="s">
        <v>70</v>
      </c>
      <c r="D18" s="105" t="s">
        <v>385</v>
      </c>
      <c r="E18" s="106" t="s">
        <v>71</v>
      </c>
      <c r="F18" s="93"/>
      <c r="G18" s="93"/>
      <c r="H18" s="93"/>
      <c r="I18" s="101">
        <v>220753860</v>
      </c>
      <c r="J18" s="94"/>
      <c r="K18" s="85" t="s">
        <v>616</v>
      </c>
    </row>
    <row r="19" spans="1:12">
      <c r="A19" s="104" t="s">
        <v>402</v>
      </c>
      <c r="B19" s="104" t="s">
        <v>382</v>
      </c>
      <c r="C19" s="105" t="s">
        <v>72</v>
      </c>
      <c r="D19" s="105" t="s">
        <v>385</v>
      </c>
      <c r="E19" s="106" t="s">
        <v>73</v>
      </c>
      <c r="F19" s="93"/>
      <c r="G19" s="93"/>
      <c r="H19" s="93"/>
      <c r="I19" s="101">
        <v>209785895</v>
      </c>
      <c r="J19" s="94"/>
      <c r="K19" s="85" t="s">
        <v>649</v>
      </c>
    </row>
    <row r="20" spans="1:12">
      <c r="A20" s="104" t="s">
        <v>403</v>
      </c>
      <c r="B20" s="104" t="s">
        <v>382</v>
      </c>
      <c r="C20" s="105" t="s">
        <v>74</v>
      </c>
      <c r="D20" s="105" t="s">
        <v>404</v>
      </c>
      <c r="E20" s="106" t="s">
        <v>76</v>
      </c>
      <c r="F20" s="93"/>
      <c r="G20" s="93"/>
      <c r="H20" s="93"/>
      <c r="I20" s="101">
        <v>207622771</v>
      </c>
      <c r="J20" s="94"/>
      <c r="K20" s="85" t="s">
        <v>621</v>
      </c>
    </row>
    <row r="21" spans="1:12">
      <c r="A21" s="104" t="s">
        <v>406</v>
      </c>
      <c r="B21" s="104" t="s">
        <v>382</v>
      </c>
      <c r="C21" s="105" t="s">
        <v>77</v>
      </c>
      <c r="D21" s="105" t="s">
        <v>407</v>
      </c>
      <c r="E21" s="106" t="s">
        <v>79</v>
      </c>
      <c r="F21" s="93"/>
      <c r="G21" s="93"/>
      <c r="H21" s="93"/>
      <c r="I21" s="101">
        <v>216803221</v>
      </c>
      <c r="J21" s="94"/>
    </row>
    <row r="22" spans="1:12">
      <c r="A22" s="104" t="s">
        <v>408</v>
      </c>
      <c r="B22" s="104" t="s">
        <v>382</v>
      </c>
      <c r="C22" s="105" t="s">
        <v>80</v>
      </c>
      <c r="D22" s="105" t="s">
        <v>409</v>
      </c>
      <c r="E22" s="106" t="s">
        <v>82</v>
      </c>
      <c r="F22" s="93"/>
      <c r="G22" s="93"/>
      <c r="H22" s="93"/>
      <c r="I22" s="101">
        <v>180077995</v>
      </c>
      <c r="J22" s="94"/>
      <c r="K22" s="85" t="s">
        <v>675</v>
      </c>
    </row>
    <row r="23" spans="1:12">
      <c r="A23" s="104" t="s">
        <v>410</v>
      </c>
      <c r="B23" s="104" t="s">
        <v>382</v>
      </c>
      <c r="C23" s="105" t="s">
        <v>83</v>
      </c>
      <c r="D23" s="105" t="s">
        <v>411</v>
      </c>
      <c r="E23" s="106" t="s">
        <v>85</v>
      </c>
      <c r="F23" s="93"/>
      <c r="G23" s="93"/>
      <c r="H23" s="93"/>
      <c r="I23" s="101">
        <v>110855518</v>
      </c>
      <c r="J23" s="94"/>
    </row>
    <row r="24" spans="1:12">
      <c r="A24" s="104" t="s">
        <v>412</v>
      </c>
      <c r="B24" s="104" t="s">
        <v>382</v>
      </c>
      <c r="C24" s="105" t="s">
        <v>86</v>
      </c>
      <c r="D24" s="105" t="s">
        <v>413</v>
      </c>
      <c r="E24" s="106" t="s">
        <v>88</v>
      </c>
      <c r="F24" s="93"/>
      <c r="G24" s="93"/>
      <c r="H24" s="93"/>
      <c r="I24" s="101">
        <v>140459586</v>
      </c>
      <c r="J24" s="94"/>
      <c r="K24" s="85" t="s">
        <v>702</v>
      </c>
    </row>
    <row r="25" spans="1:12">
      <c r="A25" s="104" t="s">
        <v>414</v>
      </c>
      <c r="B25" s="104" t="s">
        <v>382</v>
      </c>
      <c r="C25" s="105" t="s">
        <v>92</v>
      </c>
      <c r="D25" s="105" t="s">
        <v>415</v>
      </c>
      <c r="E25" s="106" t="s">
        <v>94</v>
      </c>
      <c r="F25" s="93"/>
      <c r="G25" s="93"/>
      <c r="H25" s="93"/>
      <c r="I25" s="101">
        <v>118329361</v>
      </c>
      <c r="J25" s="94"/>
      <c r="K25" s="85" t="s">
        <v>623</v>
      </c>
    </row>
    <row r="26" spans="1:12">
      <c r="A26" s="104" t="s">
        <v>416</v>
      </c>
      <c r="B26" s="104" t="s">
        <v>382</v>
      </c>
      <c r="C26" s="105" t="s">
        <v>89</v>
      </c>
      <c r="D26" s="105" t="s">
        <v>90</v>
      </c>
      <c r="E26" s="106" t="s">
        <v>91</v>
      </c>
      <c r="F26" s="93"/>
      <c r="G26" s="93"/>
      <c r="H26" s="93"/>
      <c r="I26" s="101">
        <v>1915430214</v>
      </c>
      <c r="J26" s="94"/>
      <c r="K26" s="85" t="s">
        <v>715</v>
      </c>
    </row>
    <row r="27" spans="1:12">
      <c r="A27" s="104" t="s">
        <v>417</v>
      </c>
      <c r="B27" s="104" t="s">
        <v>382</v>
      </c>
      <c r="C27" s="105" t="s">
        <v>95</v>
      </c>
      <c r="D27" s="105" t="s">
        <v>418</v>
      </c>
      <c r="E27" s="106" t="s">
        <v>97</v>
      </c>
      <c r="F27" s="93"/>
      <c r="G27" s="93"/>
      <c r="H27" s="93"/>
      <c r="I27" s="101">
        <v>174305931</v>
      </c>
      <c r="J27" s="94"/>
      <c r="K27" s="85" t="s">
        <v>706</v>
      </c>
    </row>
    <row r="28" spans="1:12">
      <c r="A28" s="104" t="s">
        <v>419</v>
      </c>
      <c r="B28" s="104" t="s">
        <v>382</v>
      </c>
      <c r="C28" s="105" t="s">
        <v>98</v>
      </c>
      <c r="D28" s="105" t="s">
        <v>420</v>
      </c>
      <c r="E28" s="106" t="s">
        <v>100</v>
      </c>
      <c r="F28" s="93"/>
      <c r="G28" s="93"/>
      <c r="H28" s="93"/>
      <c r="I28" s="101">
        <v>169001023</v>
      </c>
      <c r="J28" s="94"/>
      <c r="K28" s="85" t="s">
        <v>643</v>
      </c>
    </row>
    <row r="29" spans="1:12">
      <c r="A29" s="104" t="s">
        <v>423</v>
      </c>
      <c r="B29" s="104" t="s">
        <v>382</v>
      </c>
      <c r="C29" s="105" t="s">
        <v>101</v>
      </c>
      <c r="D29" s="105" t="s">
        <v>424</v>
      </c>
      <c r="E29" s="106" t="s">
        <v>103</v>
      </c>
      <c r="F29" s="93"/>
      <c r="G29" s="93"/>
      <c r="H29" s="93"/>
      <c r="I29" s="101">
        <v>155855592</v>
      </c>
      <c r="J29" s="94"/>
      <c r="K29" s="85" t="s">
        <v>648</v>
      </c>
    </row>
    <row r="30" spans="1:12">
      <c r="A30" s="104" t="s">
        <v>425</v>
      </c>
      <c r="B30" s="104" t="s">
        <v>382</v>
      </c>
      <c r="C30" s="105" t="s">
        <v>104</v>
      </c>
      <c r="D30" s="105" t="s">
        <v>418</v>
      </c>
      <c r="E30" s="106" t="s">
        <v>105</v>
      </c>
      <c r="F30" s="93"/>
      <c r="G30" s="93"/>
      <c r="H30" s="93"/>
      <c r="I30" s="101">
        <v>149519788</v>
      </c>
      <c r="J30" s="94"/>
      <c r="K30" s="85" t="s">
        <v>645</v>
      </c>
      <c r="L30" s="112" t="s">
        <v>646</v>
      </c>
    </row>
    <row r="31" spans="1:12">
      <c r="A31" s="104" t="s">
        <v>429</v>
      </c>
      <c r="B31" s="104" t="s">
        <v>382</v>
      </c>
      <c r="C31" s="105" t="s">
        <v>108</v>
      </c>
      <c r="D31" s="105" t="s">
        <v>430</v>
      </c>
      <c r="E31" s="106" t="s">
        <v>110</v>
      </c>
      <c r="F31" s="93"/>
      <c r="G31" s="93"/>
      <c r="H31" s="93"/>
      <c r="I31" s="101">
        <v>194225179</v>
      </c>
      <c r="J31" s="94"/>
      <c r="K31" s="85" t="s">
        <v>639</v>
      </c>
    </row>
    <row r="32" spans="1:12">
      <c r="A32" s="104" t="s">
        <v>431</v>
      </c>
      <c r="B32" s="104" t="s">
        <v>382</v>
      </c>
      <c r="C32" s="105" t="s">
        <v>111</v>
      </c>
      <c r="D32" s="105" t="s">
        <v>432</v>
      </c>
      <c r="E32" s="106" t="s">
        <v>113</v>
      </c>
      <c r="F32" s="93"/>
      <c r="G32" s="93"/>
      <c r="H32" s="93"/>
      <c r="I32" s="101">
        <v>253681900</v>
      </c>
      <c r="J32" s="94"/>
    </row>
    <row r="33" spans="1:12">
      <c r="A33" s="104" t="s">
        <v>433</v>
      </c>
      <c r="B33" s="104" t="s">
        <v>382</v>
      </c>
      <c r="C33" s="105" t="s">
        <v>434</v>
      </c>
      <c r="D33" s="105" t="s">
        <v>435</v>
      </c>
      <c r="E33" s="106" t="s">
        <v>116</v>
      </c>
      <c r="F33" s="93"/>
      <c r="G33" s="93"/>
      <c r="H33" s="93"/>
      <c r="I33" s="101">
        <v>97175406</v>
      </c>
      <c r="J33" s="94"/>
    </row>
    <row r="34" spans="1:12">
      <c r="A34" s="104" t="s">
        <v>436</v>
      </c>
      <c r="B34" s="104" t="s">
        <v>382</v>
      </c>
      <c r="C34" s="105" t="s">
        <v>117</v>
      </c>
      <c r="D34" s="105" t="s">
        <v>437</v>
      </c>
      <c r="E34" s="106" t="s">
        <v>118</v>
      </c>
      <c r="F34" s="93"/>
      <c r="G34" s="93"/>
      <c r="H34" s="93"/>
      <c r="I34" s="101">
        <v>86011760</v>
      </c>
      <c r="J34" s="94"/>
    </row>
    <row r="35" spans="1:12">
      <c r="A35" s="104" t="s">
        <v>438</v>
      </c>
      <c r="B35" s="104" t="s">
        <v>382</v>
      </c>
      <c r="C35" s="105" t="s">
        <v>119</v>
      </c>
      <c r="D35" s="105" t="s">
        <v>439</v>
      </c>
      <c r="E35" s="106" t="s">
        <v>121</v>
      </c>
      <c r="F35" s="93"/>
      <c r="G35" s="93"/>
      <c r="H35" s="93"/>
      <c r="I35" s="101">
        <v>400042039</v>
      </c>
      <c r="J35" s="94"/>
      <c r="K35" s="85" t="s">
        <v>678</v>
      </c>
    </row>
    <row r="36" spans="1:12">
      <c r="A36" s="104" t="s">
        <v>440</v>
      </c>
      <c r="B36" s="104" t="s">
        <v>382</v>
      </c>
      <c r="C36" s="105" t="s">
        <v>122</v>
      </c>
      <c r="D36" s="105" t="s">
        <v>385</v>
      </c>
      <c r="E36" s="106" t="s">
        <v>123</v>
      </c>
      <c r="F36" s="93"/>
      <c r="G36" s="93"/>
      <c r="H36" s="93"/>
      <c r="I36" s="101">
        <v>327467297</v>
      </c>
      <c r="J36" s="94"/>
    </row>
    <row r="37" spans="1:12">
      <c r="A37" s="104" t="s">
        <v>441</v>
      </c>
      <c r="B37" s="104" t="s">
        <v>382</v>
      </c>
      <c r="C37" s="105" t="s">
        <v>442</v>
      </c>
      <c r="D37" s="105" t="s">
        <v>395</v>
      </c>
      <c r="E37" s="106" t="s">
        <v>125</v>
      </c>
      <c r="F37" s="93"/>
      <c r="G37" s="93"/>
      <c r="H37" s="93"/>
      <c r="I37" s="101">
        <v>157774944</v>
      </c>
      <c r="J37" s="94"/>
      <c r="K37" s="85" t="s">
        <v>630</v>
      </c>
    </row>
    <row r="38" spans="1:12">
      <c r="A38" s="104" t="s">
        <v>443</v>
      </c>
      <c r="B38" s="104" t="s">
        <v>382</v>
      </c>
      <c r="C38" s="105" t="s">
        <v>126</v>
      </c>
      <c r="D38" s="105" t="s">
        <v>444</v>
      </c>
      <c r="E38" s="106" t="s">
        <v>128</v>
      </c>
      <c r="F38" s="93"/>
      <c r="G38" s="93"/>
      <c r="H38" s="93"/>
      <c r="I38" s="101">
        <v>145482943</v>
      </c>
      <c r="J38" s="94"/>
      <c r="K38" s="85" t="s">
        <v>650</v>
      </c>
    </row>
    <row r="39" spans="1:12">
      <c r="A39" s="104" t="s">
        <v>445</v>
      </c>
      <c r="B39" s="104" t="s">
        <v>382</v>
      </c>
      <c r="C39" s="105" t="s">
        <v>129</v>
      </c>
      <c r="D39" s="105" t="s">
        <v>446</v>
      </c>
      <c r="E39" s="106" t="s">
        <v>131</v>
      </c>
      <c r="F39" s="93"/>
      <c r="G39" s="93"/>
      <c r="H39" s="93"/>
      <c r="I39" s="101">
        <v>425146199</v>
      </c>
      <c r="J39" s="94"/>
      <c r="K39" s="85" t="s">
        <v>666</v>
      </c>
    </row>
    <row r="40" spans="1:12">
      <c r="A40" s="104" t="s">
        <v>447</v>
      </c>
      <c r="B40" s="104" t="s">
        <v>382</v>
      </c>
      <c r="C40" s="105" t="s">
        <v>132</v>
      </c>
      <c r="D40" s="105" t="s">
        <v>418</v>
      </c>
      <c r="E40" s="106" t="s">
        <v>133</v>
      </c>
      <c r="F40" s="93"/>
      <c r="G40" s="93"/>
      <c r="H40" s="93"/>
      <c r="I40" s="101">
        <v>231637902</v>
      </c>
      <c r="J40" s="94"/>
      <c r="K40" s="85" t="s">
        <v>651</v>
      </c>
    </row>
    <row r="41" spans="1:12">
      <c r="A41" s="104" t="s">
        <v>448</v>
      </c>
      <c r="B41" s="104" t="s">
        <v>382</v>
      </c>
      <c r="C41" s="105" t="s">
        <v>134</v>
      </c>
      <c r="D41" s="105" t="s">
        <v>385</v>
      </c>
      <c r="E41" s="106" t="s">
        <v>135</v>
      </c>
      <c r="F41" s="93"/>
      <c r="G41" s="93"/>
      <c r="H41" s="93"/>
      <c r="I41" s="101">
        <v>295736005</v>
      </c>
      <c r="J41" s="94"/>
      <c r="K41" s="85" t="s">
        <v>681</v>
      </c>
    </row>
    <row r="42" spans="1:12">
      <c r="A42" s="104" t="s">
        <v>449</v>
      </c>
      <c r="B42" s="104" t="s">
        <v>382</v>
      </c>
      <c r="C42" s="105" t="s">
        <v>450</v>
      </c>
      <c r="D42" s="105" t="s">
        <v>451</v>
      </c>
      <c r="E42" s="106" t="s">
        <v>138</v>
      </c>
      <c r="F42" s="93"/>
      <c r="G42" s="93"/>
      <c r="H42" s="93"/>
      <c r="I42" s="101">
        <v>119288819</v>
      </c>
      <c r="J42" s="94"/>
    </row>
    <row r="43" spans="1:12">
      <c r="A43" s="104" t="s">
        <v>452</v>
      </c>
      <c r="B43" s="104" t="s">
        <v>382</v>
      </c>
      <c r="C43" s="105" t="s">
        <v>139</v>
      </c>
      <c r="D43" s="105" t="s">
        <v>385</v>
      </c>
      <c r="E43" s="106" t="s">
        <v>140</v>
      </c>
      <c r="F43" s="93"/>
      <c r="G43" s="93"/>
      <c r="H43" s="93"/>
      <c r="I43" s="101">
        <v>231481654</v>
      </c>
      <c r="J43" s="94"/>
      <c r="K43" s="113" t="s">
        <v>701</v>
      </c>
      <c r="L43" s="113"/>
    </row>
    <row r="44" spans="1:12">
      <c r="A44" s="104" t="s">
        <v>453</v>
      </c>
      <c r="B44" s="104" t="s">
        <v>382</v>
      </c>
      <c r="C44" s="105" t="s">
        <v>141</v>
      </c>
      <c r="D44" s="105" t="s">
        <v>454</v>
      </c>
      <c r="E44" s="106" t="s">
        <v>143</v>
      </c>
      <c r="F44" s="93"/>
      <c r="G44" s="93"/>
      <c r="H44" s="93"/>
      <c r="I44" s="101">
        <v>374744692</v>
      </c>
      <c r="J44" s="94"/>
      <c r="K44" s="85" t="s">
        <v>624</v>
      </c>
    </row>
    <row r="45" spans="1:12">
      <c r="A45" s="104" t="s">
        <v>455</v>
      </c>
      <c r="B45" s="104" t="s">
        <v>382</v>
      </c>
      <c r="C45" s="105" t="s">
        <v>144</v>
      </c>
      <c r="D45" s="105" t="s">
        <v>456</v>
      </c>
      <c r="E45" s="106" t="s">
        <v>146</v>
      </c>
      <c r="F45" s="93"/>
      <c r="G45" s="93"/>
      <c r="H45" s="93"/>
      <c r="I45" s="101">
        <v>212654995</v>
      </c>
      <c r="J45" s="94"/>
      <c r="K45" s="85" t="s">
        <v>628</v>
      </c>
    </row>
    <row r="46" spans="1:12">
      <c r="A46" s="104" t="s">
        <v>457</v>
      </c>
      <c r="B46" s="104" t="s">
        <v>382</v>
      </c>
      <c r="C46" s="105" t="s">
        <v>458</v>
      </c>
      <c r="D46" s="105" t="s">
        <v>459</v>
      </c>
      <c r="E46" s="106" t="s">
        <v>149</v>
      </c>
      <c r="F46" s="93"/>
      <c r="G46" s="93"/>
      <c r="H46" s="93"/>
      <c r="I46" s="101">
        <v>171796675</v>
      </c>
      <c r="J46" s="94"/>
      <c r="K46" s="115" t="s">
        <v>669</v>
      </c>
    </row>
    <row r="47" spans="1:12">
      <c r="A47" s="104" t="s">
        <v>460</v>
      </c>
      <c r="B47" s="104" t="s">
        <v>382</v>
      </c>
      <c r="C47" s="105" t="s">
        <v>150</v>
      </c>
      <c r="D47" s="105" t="s">
        <v>395</v>
      </c>
      <c r="E47" s="106" t="s">
        <v>151</v>
      </c>
      <c r="F47" s="93"/>
      <c r="G47" s="93"/>
      <c r="H47" s="93"/>
      <c r="I47" s="101">
        <v>246344693</v>
      </c>
      <c r="J47" s="94"/>
      <c r="K47" s="115" t="s">
        <v>618</v>
      </c>
    </row>
    <row r="48" spans="1:12">
      <c r="A48" s="104" t="s">
        <v>461</v>
      </c>
      <c r="B48" s="104" t="s">
        <v>382</v>
      </c>
      <c r="C48" s="105" t="s">
        <v>152</v>
      </c>
      <c r="D48" s="105" t="s">
        <v>393</v>
      </c>
      <c r="E48" s="106" t="s">
        <v>154</v>
      </c>
      <c r="F48" s="93"/>
      <c r="G48" s="93"/>
      <c r="H48" s="93"/>
      <c r="I48" s="101">
        <v>165664874</v>
      </c>
      <c r="J48" s="94"/>
      <c r="K48" s="115" t="s">
        <v>670</v>
      </c>
    </row>
    <row r="49" spans="1:12">
      <c r="A49" s="104" t="s">
        <v>462</v>
      </c>
      <c r="B49" s="104" t="s">
        <v>382</v>
      </c>
      <c r="C49" s="105" t="s">
        <v>155</v>
      </c>
      <c r="D49" s="105" t="s">
        <v>463</v>
      </c>
      <c r="E49" s="106" t="s">
        <v>157</v>
      </c>
      <c r="F49" s="93"/>
      <c r="G49" s="93"/>
      <c r="H49" s="93"/>
      <c r="I49" s="101">
        <v>176470050</v>
      </c>
      <c r="J49" s="94"/>
      <c r="K49" s="115" t="s">
        <v>629</v>
      </c>
    </row>
    <row r="50" spans="1:12">
      <c r="A50" s="104" t="s">
        <v>465</v>
      </c>
      <c r="B50" s="104" t="s">
        <v>382</v>
      </c>
      <c r="C50" s="105" t="s">
        <v>158</v>
      </c>
      <c r="D50" s="105" t="s">
        <v>466</v>
      </c>
      <c r="E50" s="106" t="s">
        <v>160</v>
      </c>
      <c r="F50" s="93"/>
      <c r="G50" s="93"/>
      <c r="H50" s="93"/>
      <c r="I50" s="101">
        <v>253935307</v>
      </c>
      <c r="J50" s="94"/>
      <c r="K50" s="115" t="s">
        <v>677</v>
      </c>
      <c r="L50" s="85" t="s">
        <v>690</v>
      </c>
    </row>
    <row r="51" spans="1:12">
      <c r="A51" s="104" t="s">
        <v>467</v>
      </c>
      <c r="B51" s="104" t="s">
        <v>382</v>
      </c>
      <c r="C51" s="105" t="s">
        <v>161</v>
      </c>
      <c r="D51" s="105" t="s">
        <v>468</v>
      </c>
      <c r="E51" s="106" t="s">
        <v>163</v>
      </c>
      <c r="F51" s="93"/>
      <c r="G51" s="93"/>
      <c r="H51" s="93"/>
      <c r="I51" s="101">
        <v>138748091</v>
      </c>
      <c r="J51" s="94"/>
      <c r="K51" s="115" t="s">
        <v>689</v>
      </c>
    </row>
    <row r="52" spans="1:12">
      <c r="A52" s="104" t="s">
        <v>469</v>
      </c>
      <c r="B52" s="104" t="s">
        <v>382</v>
      </c>
      <c r="C52" s="105" t="s">
        <v>164</v>
      </c>
      <c r="D52" s="105" t="s">
        <v>470</v>
      </c>
      <c r="E52" s="106" t="s">
        <v>166</v>
      </c>
      <c r="F52" s="93"/>
      <c r="G52" s="93"/>
      <c r="H52" s="93"/>
      <c r="I52" s="101">
        <v>83453764</v>
      </c>
      <c r="J52" s="94"/>
      <c r="K52" s="115" t="s">
        <v>676</v>
      </c>
    </row>
    <row r="53" spans="1:12">
      <c r="A53" s="104" t="s">
        <v>471</v>
      </c>
      <c r="B53" s="104" t="s">
        <v>382</v>
      </c>
      <c r="C53" s="105" t="s">
        <v>167</v>
      </c>
      <c r="D53" s="105" t="s">
        <v>395</v>
      </c>
      <c r="E53" s="106" t="s">
        <v>168</v>
      </c>
      <c r="F53" s="93"/>
      <c r="G53" s="93"/>
      <c r="H53" s="93"/>
      <c r="I53" s="101">
        <v>396190310</v>
      </c>
      <c r="J53" s="94"/>
      <c r="K53" s="115" t="s">
        <v>684</v>
      </c>
    </row>
    <row r="54" spans="1:12">
      <c r="A54" s="104" t="s">
        <v>472</v>
      </c>
      <c r="B54" s="104" t="s">
        <v>382</v>
      </c>
      <c r="C54" s="105" t="s">
        <v>172</v>
      </c>
      <c r="D54" s="105" t="s">
        <v>473</v>
      </c>
      <c r="E54" s="106" t="s">
        <v>174</v>
      </c>
      <c r="F54" s="93"/>
      <c r="G54" s="93"/>
      <c r="H54" s="93"/>
      <c r="I54" s="101">
        <v>205261341</v>
      </c>
      <c r="J54" s="94"/>
      <c r="K54" s="115" t="s">
        <v>664</v>
      </c>
    </row>
    <row r="55" spans="1:12" ht="25.5">
      <c r="A55" s="104" t="s">
        <v>474</v>
      </c>
      <c r="B55" s="104" t="s">
        <v>382</v>
      </c>
      <c r="C55" s="105" t="s">
        <v>175</v>
      </c>
      <c r="D55" s="105" t="s">
        <v>475</v>
      </c>
      <c r="E55" s="106" t="s">
        <v>177</v>
      </c>
      <c r="F55" s="93"/>
      <c r="G55" s="93"/>
      <c r="H55" s="93"/>
      <c r="I55" s="121">
        <f>170454342-27103</f>
        <v>170427239</v>
      </c>
      <c r="J55" s="94"/>
      <c r="K55" s="115" t="s">
        <v>708</v>
      </c>
    </row>
    <row r="56" spans="1:12" ht="25.5">
      <c r="A56" s="104" t="s">
        <v>476</v>
      </c>
      <c r="B56" s="104" t="s">
        <v>382</v>
      </c>
      <c r="C56" s="105" t="s">
        <v>178</v>
      </c>
      <c r="D56" s="105" t="s">
        <v>477</v>
      </c>
      <c r="E56" s="106" t="s">
        <v>180</v>
      </c>
      <c r="F56" s="93"/>
      <c r="G56" s="93"/>
      <c r="H56" s="93"/>
      <c r="I56" s="101">
        <v>518260453</v>
      </c>
      <c r="J56" s="94"/>
      <c r="K56" s="115" t="s">
        <v>638</v>
      </c>
    </row>
    <row r="57" spans="1:12">
      <c r="A57" s="104" t="s">
        <v>478</v>
      </c>
      <c r="B57" s="104" t="s">
        <v>382</v>
      </c>
      <c r="C57" s="105" t="s">
        <v>181</v>
      </c>
      <c r="D57" s="105" t="s">
        <v>479</v>
      </c>
      <c r="E57" s="106" t="s">
        <v>183</v>
      </c>
      <c r="F57" s="93"/>
      <c r="G57" s="93"/>
      <c r="H57" s="93"/>
      <c r="I57" s="101">
        <v>92406653</v>
      </c>
      <c r="J57" s="94"/>
      <c r="K57" s="115"/>
    </row>
    <row r="58" spans="1:12">
      <c r="A58" s="104" t="s">
        <v>480</v>
      </c>
      <c r="B58" s="104" t="s">
        <v>382</v>
      </c>
      <c r="C58" s="105" t="s">
        <v>184</v>
      </c>
      <c r="D58" s="105" t="s">
        <v>400</v>
      </c>
      <c r="E58" s="106" t="s">
        <v>185</v>
      </c>
      <c r="F58" s="93"/>
      <c r="G58" s="93"/>
      <c r="H58" s="93"/>
      <c r="I58" s="101">
        <v>129193319</v>
      </c>
      <c r="J58" s="94"/>
      <c r="K58" s="115" t="s">
        <v>634</v>
      </c>
    </row>
    <row r="59" spans="1:12" ht="31.5" customHeight="1">
      <c r="A59" s="104" t="s">
        <v>481</v>
      </c>
      <c r="B59" s="104" t="s">
        <v>382</v>
      </c>
      <c r="C59" s="105" t="s">
        <v>186</v>
      </c>
      <c r="D59" s="105" t="s">
        <v>482</v>
      </c>
      <c r="E59" s="106" t="s">
        <v>188</v>
      </c>
      <c r="F59" s="93"/>
      <c r="G59" s="93"/>
      <c r="H59" s="93"/>
      <c r="I59" s="101">
        <v>115405964</v>
      </c>
      <c r="J59" s="94"/>
      <c r="K59" s="115" t="s">
        <v>698</v>
      </c>
    </row>
    <row r="60" spans="1:12">
      <c r="A60" s="104" t="s">
        <v>483</v>
      </c>
      <c r="B60" s="104" t="s">
        <v>382</v>
      </c>
      <c r="C60" s="105" t="s">
        <v>189</v>
      </c>
      <c r="D60" s="105" t="s">
        <v>484</v>
      </c>
      <c r="E60" s="106" t="s">
        <v>191</v>
      </c>
      <c r="F60" s="93"/>
      <c r="G60" s="93"/>
      <c r="H60" s="93"/>
      <c r="I60" s="101">
        <v>668303660</v>
      </c>
      <c r="J60" s="94"/>
      <c r="K60" s="115" t="s">
        <v>661</v>
      </c>
    </row>
    <row r="61" spans="1:12">
      <c r="A61" s="104" t="s">
        <v>485</v>
      </c>
      <c r="B61" s="104" t="s">
        <v>382</v>
      </c>
      <c r="C61" s="105" t="s">
        <v>192</v>
      </c>
      <c r="D61" s="105" t="s">
        <v>385</v>
      </c>
      <c r="E61" s="106" t="s">
        <v>193</v>
      </c>
      <c r="F61" s="93"/>
      <c r="G61" s="93"/>
      <c r="H61" s="93"/>
      <c r="I61" s="101">
        <v>469927749</v>
      </c>
      <c r="J61" s="94"/>
      <c r="K61" s="115" t="s">
        <v>659</v>
      </c>
    </row>
    <row r="62" spans="1:12">
      <c r="A62" s="104" t="s">
        <v>486</v>
      </c>
      <c r="B62" s="104" t="s">
        <v>382</v>
      </c>
      <c r="C62" s="105" t="s">
        <v>194</v>
      </c>
      <c r="D62" s="105" t="s">
        <v>487</v>
      </c>
      <c r="E62" s="106" t="s">
        <v>196</v>
      </c>
      <c r="F62" s="93"/>
      <c r="G62" s="93"/>
      <c r="H62" s="93"/>
      <c r="I62" s="101">
        <v>142388966</v>
      </c>
      <c r="J62" s="94"/>
      <c r="K62" s="115"/>
    </row>
    <row r="63" spans="1:12">
      <c r="A63" s="104" t="s">
        <v>488</v>
      </c>
      <c r="B63" s="104" t="s">
        <v>382</v>
      </c>
      <c r="C63" s="105" t="s">
        <v>197</v>
      </c>
      <c r="D63" s="105" t="s">
        <v>489</v>
      </c>
      <c r="E63" s="106" t="s">
        <v>199</v>
      </c>
      <c r="F63" s="93"/>
      <c r="G63" s="93"/>
      <c r="H63" s="93"/>
      <c r="I63" s="101">
        <v>346863082</v>
      </c>
      <c r="J63" s="94"/>
      <c r="K63" s="115" t="s">
        <v>632</v>
      </c>
    </row>
    <row r="64" spans="1:12">
      <c r="A64" s="104" t="s">
        <v>490</v>
      </c>
      <c r="B64" s="104" t="s">
        <v>382</v>
      </c>
      <c r="C64" s="105" t="s">
        <v>200</v>
      </c>
      <c r="D64" s="105" t="s">
        <v>491</v>
      </c>
      <c r="E64" s="106" t="s">
        <v>202</v>
      </c>
      <c r="F64" s="93"/>
      <c r="G64" s="93"/>
      <c r="H64" s="93"/>
      <c r="I64" s="101">
        <v>308169509</v>
      </c>
      <c r="J64" s="94"/>
      <c r="K64" s="115" t="s">
        <v>655</v>
      </c>
    </row>
    <row r="65" spans="1:11" ht="25.5">
      <c r="A65" s="104" t="s">
        <v>492</v>
      </c>
      <c r="B65" s="104" t="s">
        <v>382</v>
      </c>
      <c r="C65" s="105" t="s">
        <v>203</v>
      </c>
      <c r="D65" s="105" t="s">
        <v>493</v>
      </c>
      <c r="E65" s="106" t="s">
        <v>205</v>
      </c>
      <c r="F65" s="93"/>
      <c r="G65" s="93"/>
      <c r="H65" s="93"/>
      <c r="I65" s="101">
        <v>200631114</v>
      </c>
      <c r="J65" s="94"/>
      <c r="K65" s="115" t="s">
        <v>711</v>
      </c>
    </row>
    <row r="66" spans="1:11">
      <c r="A66" s="104" t="s">
        <v>494</v>
      </c>
      <c r="B66" s="104" t="s">
        <v>382</v>
      </c>
      <c r="C66" s="105" t="s">
        <v>206</v>
      </c>
      <c r="D66" s="105" t="s">
        <v>495</v>
      </c>
      <c r="E66" s="106" t="s">
        <v>208</v>
      </c>
      <c r="F66" s="93"/>
      <c r="G66" s="93"/>
      <c r="H66" s="93"/>
      <c r="I66" s="101">
        <v>173366334</v>
      </c>
      <c r="J66" s="94"/>
      <c r="K66" s="115" t="s">
        <v>647</v>
      </c>
    </row>
    <row r="67" spans="1:11">
      <c r="A67" s="104" t="s">
        <v>496</v>
      </c>
      <c r="B67" s="104" t="s">
        <v>382</v>
      </c>
      <c r="C67" s="105" t="s">
        <v>209</v>
      </c>
      <c r="D67" s="105" t="s">
        <v>497</v>
      </c>
      <c r="E67" s="106" t="s">
        <v>211</v>
      </c>
      <c r="F67" s="93"/>
      <c r="G67" s="93"/>
      <c r="H67" s="93"/>
      <c r="I67" s="101">
        <v>146607378</v>
      </c>
      <c r="J67" s="94"/>
      <c r="K67" s="115" t="s">
        <v>658</v>
      </c>
    </row>
    <row r="68" spans="1:11">
      <c r="A68" s="104" t="s">
        <v>498</v>
      </c>
      <c r="B68" s="104" t="s">
        <v>382</v>
      </c>
      <c r="C68" s="105" t="s">
        <v>212</v>
      </c>
      <c r="D68" s="105" t="s">
        <v>385</v>
      </c>
      <c r="E68" s="106" t="s">
        <v>213</v>
      </c>
      <c r="F68" s="93"/>
      <c r="G68" s="93"/>
      <c r="H68" s="93"/>
      <c r="I68" s="101">
        <v>372604699</v>
      </c>
      <c r="J68" s="94"/>
      <c r="K68" s="115"/>
    </row>
    <row r="69" spans="1:11">
      <c r="A69" s="104" t="s">
        <v>499</v>
      </c>
      <c r="B69" s="104" t="s">
        <v>382</v>
      </c>
      <c r="C69" s="105" t="s">
        <v>214</v>
      </c>
      <c r="D69" s="105" t="s">
        <v>418</v>
      </c>
      <c r="E69" s="106" t="s">
        <v>215</v>
      </c>
      <c r="F69" s="93"/>
      <c r="G69" s="93"/>
      <c r="H69" s="93"/>
      <c r="I69" s="101">
        <v>187753179</v>
      </c>
      <c r="J69" s="94"/>
      <c r="K69" s="115" t="s">
        <v>653</v>
      </c>
    </row>
    <row r="70" spans="1:11">
      <c r="A70" s="104" t="s">
        <v>500</v>
      </c>
      <c r="B70" s="104" t="s">
        <v>382</v>
      </c>
      <c r="C70" s="105" t="s">
        <v>216</v>
      </c>
      <c r="D70" s="105" t="s">
        <v>501</v>
      </c>
      <c r="E70" s="106" t="s">
        <v>218</v>
      </c>
      <c r="F70" s="93"/>
      <c r="G70" s="93"/>
      <c r="H70" s="93"/>
      <c r="I70" s="101">
        <v>310217994</v>
      </c>
      <c r="J70" s="94"/>
      <c r="K70" s="115" t="s">
        <v>656</v>
      </c>
    </row>
    <row r="71" spans="1:11" ht="25.5">
      <c r="A71" s="104" t="s">
        <v>502</v>
      </c>
      <c r="B71" s="104" t="s">
        <v>382</v>
      </c>
      <c r="C71" s="105" t="s">
        <v>219</v>
      </c>
      <c r="D71" s="105" t="s">
        <v>503</v>
      </c>
      <c r="E71" s="106" t="s">
        <v>221</v>
      </c>
      <c r="F71" s="93"/>
      <c r="G71" s="93"/>
      <c r="H71" s="93"/>
      <c r="I71" s="101">
        <v>132492182</v>
      </c>
      <c r="J71" s="94"/>
      <c r="K71" s="115" t="s">
        <v>672</v>
      </c>
    </row>
    <row r="72" spans="1:11" ht="25.5">
      <c r="A72" s="104" t="s">
        <v>504</v>
      </c>
      <c r="B72" s="104" t="s">
        <v>382</v>
      </c>
      <c r="C72" s="105" t="s">
        <v>222</v>
      </c>
      <c r="D72" s="105" t="s">
        <v>505</v>
      </c>
      <c r="E72" s="106" t="s">
        <v>224</v>
      </c>
      <c r="F72" s="93"/>
      <c r="G72" s="93"/>
      <c r="H72" s="93"/>
      <c r="I72" s="101">
        <v>521430811</v>
      </c>
      <c r="J72" s="94"/>
      <c r="K72" s="115" t="s">
        <v>712</v>
      </c>
    </row>
    <row r="73" spans="1:11">
      <c r="A73" s="104" t="s">
        <v>506</v>
      </c>
      <c r="B73" s="104" t="s">
        <v>382</v>
      </c>
      <c r="C73" s="105" t="s">
        <v>225</v>
      </c>
      <c r="D73" s="105" t="s">
        <v>507</v>
      </c>
      <c r="E73" s="106" t="s">
        <v>227</v>
      </c>
      <c r="F73" s="93"/>
      <c r="G73" s="93"/>
      <c r="H73" s="93"/>
      <c r="I73" s="101">
        <v>82718290</v>
      </c>
      <c r="J73" s="94"/>
      <c r="K73" s="115"/>
    </row>
    <row r="74" spans="1:11">
      <c r="A74" s="104" t="s">
        <v>508</v>
      </c>
      <c r="B74" s="104" t="s">
        <v>382</v>
      </c>
      <c r="C74" s="105" t="s">
        <v>228</v>
      </c>
      <c r="D74" s="105" t="s">
        <v>385</v>
      </c>
      <c r="E74" s="106" t="s">
        <v>229</v>
      </c>
      <c r="F74" s="93"/>
      <c r="G74" s="93"/>
      <c r="H74" s="93"/>
      <c r="I74" s="101">
        <v>364383726</v>
      </c>
      <c r="J74" s="94"/>
      <c r="K74" s="115" t="s">
        <v>714</v>
      </c>
    </row>
    <row r="75" spans="1:11">
      <c r="A75" s="104" t="s">
        <v>509</v>
      </c>
      <c r="B75" s="104" t="s">
        <v>382</v>
      </c>
      <c r="C75" s="105" t="s">
        <v>230</v>
      </c>
      <c r="D75" s="105" t="s">
        <v>510</v>
      </c>
      <c r="E75" s="106" t="s">
        <v>232</v>
      </c>
      <c r="F75" s="93"/>
      <c r="G75" s="93"/>
      <c r="H75" s="93"/>
      <c r="I75" s="101">
        <v>143787091</v>
      </c>
      <c r="J75" s="94"/>
      <c r="K75" s="115"/>
    </row>
    <row r="76" spans="1:11">
      <c r="A76" s="104" t="s">
        <v>511</v>
      </c>
      <c r="B76" s="104" t="s">
        <v>382</v>
      </c>
      <c r="C76" s="105" t="s">
        <v>233</v>
      </c>
      <c r="D76" s="105" t="s">
        <v>413</v>
      </c>
      <c r="E76" s="106" t="s">
        <v>234</v>
      </c>
      <c r="F76" s="93"/>
      <c r="G76" s="93"/>
      <c r="H76" s="93"/>
      <c r="I76" s="101">
        <v>130114355</v>
      </c>
      <c r="J76" s="94"/>
      <c r="K76" s="115" t="s">
        <v>613</v>
      </c>
    </row>
    <row r="77" spans="1:11" ht="38.25">
      <c r="A77" s="104" t="s">
        <v>514</v>
      </c>
      <c r="B77" s="104" t="s">
        <v>382</v>
      </c>
      <c r="C77" s="105" t="s">
        <v>237</v>
      </c>
      <c r="D77" s="105" t="s">
        <v>515</v>
      </c>
      <c r="E77" s="106" t="s">
        <v>239</v>
      </c>
      <c r="F77" s="93"/>
      <c r="G77" s="93"/>
      <c r="H77" s="93"/>
      <c r="I77" s="101">
        <v>154585229</v>
      </c>
      <c r="J77" s="94"/>
      <c r="K77" s="115" t="s">
        <v>694</v>
      </c>
    </row>
    <row r="78" spans="1:11">
      <c r="A78" s="104" t="s">
        <v>516</v>
      </c>
      <c r="B78" s="104" t="s">
        <v>382</v>
      </c>
      <c r="C78" s="105" t="s">
        <v>240</v>
      </c>
      <c r="D78" s="105" t="s">
        <v>517</v>
      </c>
      <c r="E78" s="106" t="s">
        <v>242</v>
      </c>
      <c r="F78" s="93"/>
      <c r="G78" s="93"/>
      <c r="H78" s="93"/>
      <c r="I78" s="101">
        <v>184832929</v>
      </c>
      <c r="J78" s="94"/>
      <c r="K78" s="115"/>
    </row>
    <row r="79" spans="1:11">
      <c r="A79" s="104" t="s">
        <v>518</v>
      </c>
      <c r="B79" s="104" t="s">
        <v>382</v>
      </c>
      <c r="C79" s="105" t="s">
        <v>243</v>
      </c>
      <c r="D79" s="105" t="s">
        <v>413</v>
      </c>
      <c r="E79" s="106" t="s">
        <v>244</v>
      </c>
      <c r="F79" s="93"/>
      <c r="G79" s="93"/>
      <c r="H79" s="93"/>
      <c r="I79" s="101">
        <v>175221759</v>
      </c>
      <c r="J79" s="94"/>
      <c r="K79" s="115" t="s">
        <v>688</v>
      </c>
    </row>
    <row r="80" spans="1:11">
      <c r="A80" s="104" t="s">
        <v>519</v>
      </c>
      <c r="B80" s="104" t="s">
        <v>382</v>
      </c>
      <c r="C80" s="105" t="s">
        <v>245</v>
      </c>
      <c r="D80" s="105" t="s">
        <v>385</v>
      </c>
      <c r="E80" s="106" t="s">
        <v>246</v>
      </c>
      <c r="F80" s="93"/>
      <c r="G80" s="93"/>
      <c r="H80" s="93"/>
      <c r="I80" s="120">
        <v>96159437</v>
      </c>
      <c r="J80" s="94"/>
      <c r="K80" s="115" t="s">
        <v>663</v>
      </c>
    </row>
    <row r="81" spans="1:11">
      <c r="A81" s="104" t="s">
        <v>520</v>
      </c>
      <c r="B81" s="104" t="s">
        <v>382</v>
      </c>
      <c r="C81" s="105" t="s">
        <v>247</v>
      </c>
      <c r="D81" s="105" t="s">
        <v>521</v>
      </c>
      <c r="E81" s="106" t="s">
        <v>249</v>
      </c>
      <c r="F81" s="93"/>
      <c r="G81" s="93"/>
      <c r="H81" s="93"/>
      <c r="I81" s="101">
        <v>575072395</v>
      </c>
      <c r="J81" s="94"/>
      <c r="K81" s="115" t="s">
        <v>622</v>
      </c>
    </row>
    <row r="82" spans="1:11">
      <c r="A82" s="104" t="s">
        <v>522</v>
      </c>
      <c r="B82" s="104" t="s">
        <v>382</v>
      </c>
      <c r="C82" s="105" t="s">
        <v>250</v>
      </c>
      <c r="D82" s="105" t="s">
        <v>523</v>
      </c>
      <c r="E82" s="106" t="s">
        <v>252</v>
      </c>
      <c r="F82" s="93"/>
      <c r="G82" s="93"/>
      <c r="H82" s="93"/>
      <c r="I82" s="101">
        <v>226284605</v>
      </c>
      <c r="J82" s="94"/>
      <c r="K82" s="115" t="s">
        <v>673</v>
      </c>
    </row>
    <row r="83" spans="1:11">
      <c r="A83" s="104" t="s">
        <v>524</v>
      </c>
      <c r="B83" s="104" t="s">
        <v>382</v>
      </c>
      <c r="C83" s="105" t="s">
        <v>253</v>
      </c>
      <c r="D83" s="105" t="s">
        <v>525</v>
      </c>
      <c r="E83" s="106" t="s">
        <v>255</v>
      </c>
      <c r="F83" s="93"/>
      <c r="G83" s="93"/>
      <c r="H83" s="93"/>
      <c r="I83" s="101">
        <v>291723807</v>
      </c>
      <c r="J83" s="94"/>
      <c r="K83" s="115" t="s">
        <v>642</v>
      </c>
    </row>
    <row r="84" spans="1:11">
      <c r="A84" s="104" t="s">
        <v>526</v>
      </c>
      <c r="B84" s="104" t="s">
        <v>382</v>
      </c>
      <c r="C84" s="105" t="s">
        <v>256</v>
      </c>
      <c r="D84" s="105" t="s">
        <v>527</v>
      </c>
      <c r="E84" s="106" t="s">
        <v>258</v>
      </c>
      <c r="F84" s="93"/>
      <c r="G84" s="93"/>
      <c r="H84" s="93"/>
      <c r="I84" s="101">
        <v>258259244</v>
      </c>
      <c r="J84" s="94"/>
      <c r="K84" s="115" t="s">
        <v>710</v>
      </c>
    </row>
    <row r="85" spans="1:11">
      <c r="A85" s="104" t="s">
        <v>528</v>
      </c>
      <c r="B85" s="104" t="s">
        <v>382</v>
      </c>
      <c r="C85" s="105" t="s">
        <v>259</v>
      </c>
      <c r="D85" s="105" t="s">
        <v>529</v>
      </c>
      <c r="E85" s="106" t="s">
        <v>261</v>
      </c>
      <c r="F85" s="93"/>
      <c r="G85" s="93"/>
      <c r="H85" s="93"/>
      <c r="I85" s="101">
        <v>190331478</v>
      </c>
      <c r="J85" s="94"/>
      <c r="K85" s="115" t="s">
        <v>626</v>
      </c>
    </row>
    <row r="86" spans="1:11">
      <c r="A86" s="104" t="s">
        <v>530</v>
      </c>
      <c r="B86" s="104" t="s">
        <v>382</v>
      </c>
      <c r="C86" s="105" t="s">
        <v>112</v>
      </c>
      <c r="D86" s="105" t="s">
        <v>413</v>
      </c>
      <c r="E86" s="106" t="s">
        <v>262</v>
      </c>
      <c r="F86" s="93"/>
      <c r="G86" s="93"/>
      <c r="H86" s="93"/>
      <c r="I86" s="101">
        <v>346211850</v>
      </c>
      <c r="J86" s="94"/>
      <c r="K86" s="115" t="s">
        <v>695</v>
      </c>
    </row>
    <row r="87" spans="1:11">
      <c r="A87" s="104" t="s">
        <v>531</v>
      </c>
      <c r="B87" s="104" t="s">
        <v>382</v>
      </c>
      <c r="C87" s="105" t="s">
        <v>231</v>
      </c>
      <c r="D87" s="105" t="s">
        <v>404</v>
      </c>
      <c r="E87" s="106" t="s">
        <v>263</v>
      </c>
      <c r="F87" s="93"/>
      <c r="G87" s="93"/>
      <c r="H87" s="93"/>
      <c r="I87" s="101">
        <v>142207057</v>
      </c>
      <c r="J87" s="94"/>
      <c r="K87" s="115" t="s">
        <v>696</v>
      </c>
    </row>
    <row r="88" spans="1:11" ht="25.5">
      <c r="A88" s="104" t="s">
        <v>532</v>
      </c>
      <c r="B88" s="104" t="s">
        <v>382</v>
      </c>
      <c r="C88" s="105" t="s">
        <v>264</v>
      </c>
      <c r="D88" s="105" t="s">
        <v>533</v>
      </c>
      <c r="E88" s="106" t="s">
        <v>266</v>
      </c>
      <c r="F88" s="93"/>
      <c r="G88" s="93"/>
      <c r="H88" s="93"/>
      <c r="I88" s="101">
        <v>290150308</v>
      </c>
      <c r="J88" s="94"/>
      <c r="K88" s="115" t="s">
        <v>627</v>
      </c>
    </row>
    <row r="89" spans="1:11">
      <c r="A89" s="104" t="s">
        <v>534</v>
      </c>
      <c r="B89" s="104" t="s">
        <v>382</v>
      </c>
      <c r="C89" s="105" t="s">
        <v>267</v>
      </c>
      <c r="D89" s="105" t="s">
        <v>535</v>
      </c>
      <c r="E89" s="106" t="s">
        <v>269</v>
      </c>
      <c r="F89" s="93"/>
      <c r="G89" s="93"/>
      <c r="H89" s="93"/>
      <c r="I89" s="101">
        <v>124880555</v>
      </c>
      <c r="J89" s="94"/>
      <c r="K89" s="115" t="s">
        <v>619</v>
      </c>
    </row>
    <row r="90" spans="1:11">
      <c r="A90" s="104" t="s">
        <v>536</v>
      </c>
      <c r="B90" s="104" t="s">
        <v>382</v>
      </c>
      <c r="C90" s="105" t="s">
        <v>270</v>
      </c>
      <c r="D90" s="105" t="s">
        <v>395</v>
      </c>
      <c r="E90" s="106" t="s">
        <v>271</v>
      </c>
      <c r="F90" s="93"/>
      <c r="G90" s="93"/>
      <c r="H90" s="93"/>
      <c r="I90" s="101">
        <v>211764329</v>
      </c>
      <c r="J90" s="94"/>
      <c r="K90" s="115"/>
    </row>
    <row r="91" spans="1:11">
      <c r="A91" s="104" t="s">
        <v>537</v>
      </c>
      <c r="B91" s="104" t="s">
        <v>382</v>
      </c>
      <c r="C91" s="105" t="s">
        <v>272</v>
      </c>
      <c r="D91" s="105" t="s">
        <v>538</v>
      </c>
      <c r="E91" s="106" t="s">
        <v>273</v>
      </c>
      <c r="F91" s="93"/>
      <c r="G91" s="93"/>
      <c r="H91" s="93"/>
      <c r="I91" s="101">
        <v>180568018</v>
      </c>
      <c r="J91" s="94"/>
      <c r="K91" s="115" t="s">
        <v>620</v>
      </c>
    </row>
    <row r="92" spans="1:11" ht="25.5">
      <c r="A92" s="104" t="s">
        <v>539</v>
      </c>
      <c r="B92" s="104" t="s">
        <v>382</v>
      </c>
      <c r="C92" s="105" t="s">
        <v>274</v>
      </c>
      <c r="D92" s="105" t="s">
        <v>540</v>
      </c>
      <c r="E92" s="106" t="s">
        <v>276</v>
      </c>
      <c r="F92" s="93"/>
      <c r="G92" s="93"/>
      <c r="H92" s="93"/>
      <c r="I92" s="101">
        <v>353899035</v>
      </c>
      <c r="J92" s="94"/>
      <c r="K92" s="115" t="s">
        <v>713</v>
      </c>
    </row>
    <row r="93" spans="1:11">
      <c r="A93" s="104" t="s">
        <v>541</v>
      </c>
      <c r="B93" s="104" t="s">
        <v>382</v>
      </c>
      <c r="C93" s="105" t="s">
        <v>63</v>
      </c>
      <c r="D93" s="105" t="s">
        <v>542</v>
      </c>
      <c r="E93" s="106" t="s">
        <v>278</v>
      </c>
      <c r="F93" s="93"/>
      <c r="G93" s="93"/>
      <c r="H93" s="93"/>
      <c r="I93" s="101">
        <v>332962781</v>
      </c>
      <c r="J93" s="94"/>
      <c r="K93" s="115"/>
    </row>
    <row r="94" spans="1:11">
      <c r="A94" s="104" t="s">
        <v>543</v>
      </c>
      <c r="B94" s="104" t="s">
        <v>382</v>
      </c>
      <c r="C94" s="105" t="s">
        <v>204</v>
      </c>
      <c r="D94" s="105" t="s">
        <v>544</v>
      </c>
      <c r="E94" s="106" t="s">
        <v>280</v>
      </c>
      <c r="F94" s="93"/>
      <c r="G94" s="93"/>
      <c r="H94" s="93"/>
      <c r="I94" s="101">
        <v>344850344</v>
      </c>
      <c r="J94" s="94"/>
      <c r="K94" s="115" t="s">
        <v>611</v>
      </c>
    </row>
    <row r="95" spans="1:11">
      <c r="A95" s="104" t="s">
        <v>545</v>
      </c>
      <c r="B95" s="104" t="s">
        <v>382</v>
      </c>
      <c r="C95" s="105" t="s">
        <v>281</v>
      </c>
      <c r="D95" s="105" t="s">
        <v>546</v>
      </c>
      <c r="E95" s="106" t="s">
        <v>283</v>
      </c>
      <c r="F95" s="93"/>
      <c r="G95" s="93"/>
      <c r="H95" s="93"/>
      <c r="I95" s="101">
        <v>183886727</v>
      </c>
      <c r="J95" s="94"/>
      <c r="K95" s="115"/>
    </row>
    <row r="96" spans="1:11">
      <c r="A96" s="104" t="s">
        <v>547</v>
      </c>
      <c r="B96" s="104" t="s">
        <v>382</v>
      </c>
      <c r="C96" s="105" t="s">
        <v>284</v>
      </c>
      <c r="D96" s="105" t="s">
        <v>548</v>
      </c>
      <c r="E96" s="106" t="s">
        <v>286</v>
      </c>
      <c r="F96" s="93"/>
      <c r="G96" s="93"/>
      <c r="H96" s="93"/>
      <c r="I96" s="101">
        <v>219225350</v>
      </c>
      <c r="J96" s="94"/>
      <c r="K96" s="115"/>
    </row>
    <row r="97" spans="1:11">
      <c r="A97" s="104" t="s">
        <v>549</v>
      </c>
      <c r="B97" s="104" t="s">
        <v>382</v>
      </c>
      <c r="C97" s="105" t="s">
        <v>287</v>
      </c>
      <c r="D97" s="105" t="s">
        <v>385</v>
      </c>
      <c r="E97" s="106" t="s">
        <v>288</v>
      </c>
      <c r="F97" s="93"/>
      <c r="G97" s="93"/>
      <c r="H97" s="93"/>
      <c r="I97" s="101">
        <v>252923149</v>
      </c>
      <c r="J97" s="94"/>
      <c r="K97" s="115" t="s">
        <v>636</v>
      </c>
    </row>
    <row r="98" spans="1:11">
      <c r="A98" s="104" t="s">
        <v>550</v>
      </c>
      <c r="B98" s="104" t="s">
        <v>382</v>
      </c>
      <c r="C98" s="105" t="s">
        <v>289</v>
      </c>
      <c r="D98" s="105" t="s">
        <v>395</v>
      </c>
      <c r="E98" s="106" t="s">
        <v>290</v>
      </c>
      <c r="F98" s="93"/>
      <c r="G98" s="93"/>
      <c r="H98" s="93"/>
      <c r="I98" s="101">
        <v>130135371</v>
      </c>
      <c r="J98" s="94"/>
      <c r="K98" s="115" t="s">
        <v>614</v>
      </c>
    </row>
    <row r="99" spans="1:11">
      <c r="A99" s="104" t="s">
        <v>551</v>
      </c>
      <c r="B99" s="104" t="s">
        <v>382</v>
      </c>
      <c r="C99" s="105" t="s">
        <v>291</v>
      </c>
      <c r="D99" s="105" t="s">
        <v>385</v>
      </c>
      <c r="E99" s="106" t="s">
        <v>292</v>
      </c>
      <c r="F99" s="93"/>
      <c r="G99" s="93"/>
      <c r="H99" s="93"/>
      <c r="I99" s="101">
        <v>325668992</v>
      </c>
      <c r="J99" s="94"/>
      <c r="K99" s="115" t="s">
        <v>721</v>
      </c>
    </row>
    <row r="100" spans="1:11">
      <c r="A100" s="104" t="s">
        <v>552</v>
      </c>
      <c r="B100" s="104" t="s">
        <v>382</v>
      </c>
      <c r="C100" s="105" t="s">
        <v>293</v>
      </c>
      <c r="D100" s="105" t="s">
        <v>385</v>
      </c>
      <c r="E100" s="106" t="s">
        <v>294</v>
      </c>
      <c r="F100" s="93"/>
      <c r="G100" s="93"/>
      <c r="H100" s="93"/>
      <c r="I100" s="101">
        <v>286869201</v>
      </c>
      <c r="J100" s="94"/>
      <c r="K100" s="115" t="s">
        <v>662</v>
      </c>
    </row>
    <row r="101" spans="1:11">
      <c r="A101" s="104" t="s">
        <v>553</v>
      </c>
      <c r="B101" s="104" t="s">
        <v>382</v>
      </c>
      <c r="C101" s="105" t="s">
        <v>295</v>
      </c>
      <c r="D101" s="105" t="s">
        <v>385</v>
      </c>
      <c r="E101" s="106" t="s">
        <v>296</v>
      </c>
      <c r="F101" s="93"/>
      <c r="G101" s="93"/>
      <c r="H101" s="93"/>
      <c r="I101" s="101">
        <v>496739412</v>
      </c>
      <c r="J101" s="94"/>
      <c r="K101" s="115" t="s">
        <v>683</v>
      </c>
    </row>
    <row r="102" spans="1:11">
      <c r="A102" s="104" t="s">
        <v>554</v>
      </c>
      <c r="B102" s="104" t="s">
        <v>382</v>
      </c>
      <c r="C102" s="105" t="s">
        <v>297</v>
      </c>
      <c r="D102" s="105" t="s">
        <v>385</v>
      </c>
      <c r="E102" s="106" t="s">
        <v>298</v>
      </c>
      <c r="F102" s="93"/>
      <c r="G102" s="93"/>
      <c r="H102" s="93"/>
      <c r="I102" s="101">
        <v>215926663</v>
      </c>
      <c r="J102" s="94"/>
      <c r="K102" s="115" t="s">
        <v>707</v>
      </c>
    </row>
    <row r="103" spans="1:11">
      <c r="A103" s="104" t="s">
        <v>555</v>
      </c>
      <c r="B103" s="104" t="s">
        <v>382</v>
      </c>
      <c r="C103" s="105" t="s">
        <v>299</v>
      </c>
      <c r="D103" s="105" t="s">
        <v>556</v>
      </c>
      <c r="E103" s="106" t="s">
        <v>301</v>
      </c>
      <c r="F103" s="93"/>
      <c r="G103" s="93"/>
      <c r="H103" s="93"/>
      <c r="I103" s="101">
        <v>119723659</v>
      </c>
      <c r="J103" s="94"/>
      <c r="K103" s="115" t="s">
        <v>660</v>
      </c>
    </row>
    <row r="104" spans="1:11">
      <c r="A104" s="104" t="s">
        <v>557</v>
      </c>
      <c r="B104" s="104" t="s">
        <v>382</v>
      </c>
      <c r="C104" s="105" t="s">
        <v>302</v>
      </c>
      <c r="D104" s="105" t="s">
        <v>385</v>
      </c>
      <c r="E104" s="106" t="s">
        <v>303</v>
      </c>
      <c r="F104" s="93"/>
      <c r="G104" s="93"/>
      <c r="H104" s="93"/>
      <c r="I104" s="101">
        <v>287273553</v>
      </c>
      <c r="J104" s="94"/>
      <c r="K104" s="115" t="s">
        <v>665</v>
      </c>
    </row>
    <row r="105" spans="1:11">
      <c r="A105" s="104" t="s">
        <v>560</v>
      </c>
      <c r="B105" s="104" t="s">
        <v>382</v>
      </c>
      <c r="C105" s="105" t="s">
        <v>306</v>
      </c>
      <c r="D105" s="105" t="s">
        <v>561</v>
      </c>
      <c r="E105" s="106" t="s">
        <v>308</v>
      </c>
      <c r="F105" s="93"/>
      <c r="G105" s="93"/>
      <c r="H105" s="93"/>
      <c r="I105" s="101">
        <v>986948007</v>
      </c>
      <c r="J105" s="94"/>
      <c r="K105" s="115" t="s">
        <v>687</v>
      </c>
    </row>
    <row r="106" spans="1:11">
      <c r="A106" s="104" t="s">
        <v>562</v>
      </c>
      <c r="B106" s="104" t="s">
        <v>382</v>
      </c>
      <c r="C106" s="105" t="s">
        <v>311</v>
      </c>
      <c r="D106" s="105" t="s">
        <v>563</v>
      </c>
      <c r="E106" s="106" t="s">
        <v>313</v>
      </c>
      <c r="F106" s="93"/>
      <c r="G106" s="93"/>
      <c r="H106" s="93"/>
      <c r="I106" s="101">
        <v>480966451</v>
      </c>
      <c r="J106" s="94"/>
      <c r="K106" s="115"/>
    </row>
    <row r="107" spans="1:11">
      <c r="A107" s="104" t="s">
        <v>564</v>
      </c>
      <c r="B107" s="104" t="s">
        <v>382</v>
      </c>
      <c r="C107" s="105" t="s">
        <v>314</v>
      </c>
      <c r="D107" s="105" t="s">
        <v>385</v>
      </c>
      <c r="E107" s="106" t="s">
        <v>315</v>
      </c>
      <c r="F107" s="93"/>
      <c r="G107" s="93"/>
      <c r="H107" s="93"/>
      <c r="I107" s="101">
        <v>165312053</v>
      </c>
      <c r="J107" s="94"/>
      <c r="K107" s="115" t="s">
        <v>693</v>
      </c>
    </row>
    <row r="108" spans="1:11">
      <c r="A108" s="104" t="s">
        <v>565</v>
      </c>
      <c r="B108" s="104" t="s">
        <v>382</v>
      </c>
      <c r="C108" s="105" t="s">
        <v>316</v>
      </c>
      <c r="D108" s="105" t="s">
        <v>385</v>
      </c>
      <c r="E108" s="106" t="s">
        <v>317</v>
      </c>
      <c r="F108" s="93"/>
      <c r="G108" s="93"/>
      <c r="H108" s="93"/>
      <c r="I108" s="101">
        <v>171872005</v>
      </c>
      <c r="J108" s="94"/>
      <c r="K108" s="115"/>
    </row>
    <row r="109" spans="1:11">
      <c r="A109" s="104" t="s">
        <v>566</v>
      </c>
      <c r="B109" s="104" t="s">
        <v>382</v>
      </c>
      <c r="C109" s="105" t="s">
        <v>318</v>
      </c>
      <c r="D109" s="105" t="s">
        <v>567</v>
      </c>
      <c r="E109" s="106" t="s">
        <v>320</v>
      </c>
      <c r="F109" s="93"/>
      <c r="G109" s="93"/>
      <c r="H109" s="93"/>
      <c r="I109" s="101">
        <v>267680820</v>
      </c>
      <c r="J109" s="94"/>
      <c r="K109" s="115" t="s">
        <v>716</v>
      </c>
    </row>
    <row r="110" spans="1:11">
      <c r="A110" s="104" t="s">
        <v>568</v>
      </c>
      <c r="B110" s="104" t="s">
        <v>382</v>
      </c>
      <c r="C110" s="105" t="s">
        <v>321</v>
      </c>
      <c r="D110" s="105" t="s">
        <v>395</v>
      </c>
      <c r="E110" s="106" t="s">
        <v>322</v>
      </c>
      <c r="F110" s="93"/>
      <c r="G110" s="93"/>
      <c r="H110" s="93"/>
      <c r="I110" s="101">
        <v>227311105</v>
      </c>
      <c r="J110" s="94"/>
      <c r="K110" s="115" t="s">
        <v>699</v>
      </c>
    </row>
    <row r="111" spans="1:11">
      <c r="A111" s="104" t="s">
        <v>569</v>
      </c>
      <c r="B111" s="104" t="s">
        <v>382</v>
      </c>
      <c r="C111" s="105" t="s">
        <v>323</v>
      </c>
      <c r="D111" s="105" t="s">
        <v>398</v>
      </c>
      <c r="E111" s="106" t="s">
        <v>324</v>
      </c>
      <c r="F111" s="93"/>
      <c r="G111" s="93"/>
      <c r="H111" s="93"/>
      <c r="I111" s="101">
        <v>160132255</v>
      </c>
      <c r="J111" s="94"/>
      <c r="K111" s="115" t="s">
        <v>633</v>
      </c>
    </row>
    <row r="112" spans="1:11">
      <c r="A112" s="104" t="s">
        <v>570</v>
      </c>
      <c r="B112" s="104" t="s">
        <v>382</v>
      </c>
      <c r="C112" s="105" t="s">
        <v>325</v>
      </c>
      <c r="D112" s="105" t="s">
        <v>385</v>
      </c>
      <c r="E112" s="106" t="s">
        <v>326</v>
      </c>
      <c r="F112" s="93"/>
      <c r="G112" s="93"/>
      <c r="H112" s="93"/>
      <c r="I112" s="101">
        <v>63774817</v>
      </c>
      <c r="J112" s="94"/>
      <c r="K112" s="115" t="s">
        <v>640</v>
      </c>
    </row>
    <row r="113" spans="1:13">
      <c r="A113" s="104" t="s">
        <v>571</v>
      </c>
      <c r="B113" s="104" t="s">
        <v>382</v>
      </c>
      <c r="C113" s="105" t="s">
        <v>327</v>
      </c>
      <c r="D113" s="105" t="s">
        <v>395</v>
      </c>
      <c r="E113" s="106" t="s">
        <v>328</v>
      </c>
      <c r="F113" s="93"/>
      <c r="G113" s="93"/>
      <c r="H113" s="93"/>
      <c r="I113" s="101">
        <v>58424894</v>
      </c>
      <c r="J113" s="94"/>
      <c r="K113" s="115"/>
    </row>
    <row r="114" spans="1:13">
      <c r="A114" s="104" t="s">
        <v>572</v>
      </c>
      <c r="B114" s="104" t="s">
        <v>382</v>
      </c>
      <c r="C114" s="105" t="s">
        <v>329</v>
      </c>
      <c r="D114" s="105" t="s">
        <v>573</v>
      </c>
      <c r="E114" s="106" t="s">
        <v>331</v>
      </c>
      <c r="F114" s="93"/>
      <c r="G114" s="93"/>
      <c r="H114" s="93"/>
      <c r="I114" s="101">
        <v>178025821</v>
      </c>
      <c r="J114" s="94"/>
      <c r="K114" s="115"/>
    </row>
    <row r="115" spans="1:13">
      <c r="A115" s="90"/>
      <c r="B115" s="90"/>
      <c r="C115" s="91"/>
      <c r="D115" s="91"/>
      <c r="E115" s="92"/>
      <c r="F115" s="93"/>
      <c r="G115" s="93"/>
      <c r="H115" s="93"/>
      <c r="I115" s="93"/>
      <c r="J115" s="94"/>
      <c r="K115" s="115"/>
    </row>
    <row r="116" spans="1:13">
      <c r="A116" s="90"/>
      <c r="B116" s="90"/>
      <c r="C116" s="91"/>
      <c r="D116" s="91"/>
      <c r="E116" s="91"/>
      <c r="F116" s="93"/>
      <c r="G116" s="93"/>
      <c r="H116" s="93"/>
      <c r="I116" s="93"/>
      <c r="K116" s="115"/>
    </row>
    <row r="117" spans="1:13">
      <c r="A117" s="90"/>
      <c r="B117" s="90"/>
      <c r="C117" s="91"/>
      <c r="D117" s="91"/>
      <c r="E117" s="91"/>
      <c r="F117" s="93"/>
      <c r="G117" s="93"/>
      <c r="H117" s="93"/>
      <c r="I117" s="96">
        <f>SUM(I9:I116)</f>
        <v>43211781918</v>
      </c>
      <c r="J117" s="94"/>
      <c r="K117" s="115"/>
      <c r="L117" s="110"/>
      <c r="M117" s="110"/>
    </row>
    <row r="118" spans="1:13">
      <c r="A118" s="90"/>
      <c r="B118" s="90"/>
      <c r="C118" s="91"/>
      <c r="D118" s="91"/>
      <c r="E118" s="91"/>
      <c r="F118" s="93"/>
      <c r="G118" s="93"/>
      <c r="H118" s="93"/>
      <c r="I118" s="93"/>
      <c r="K118" s="115"/>
      <c r="L118" s="110"/>
      <c r="M118" s="110"/>
    </row>
    <row r="119" spans="1:13">
      <c r="A119" s="108" t="s">
        <v>574</v>
      </c>
      <c r="B119" s="104" t="s">
        <v>382</v>
      </c>
      <c r="C119" s="109" t="s">
        <v>575</v>
      </c>
      <c r="D119" s="105" t="s">
        <v>336</v>
      </c>
      <c r="E119" s="106" t="s">
        <v>337</v>
      </c>
      <c r="F119" s="101"/>
      <c r="G119" s="101"/>
      <c r="H119" s="101"/>
      <c r="I119" s="107">
        <v>148063905</v>
      </c>
      <c r="J119" s="94"/>
      <c r="K119" s="115" t="s">
        <v>692</v>
      </c>
      <c r="L119" s="111"/>
      <c r="M119" s="111"/>
    </row>
    <row r="120" spans="1:13">
      <c r="A120" s="104" t="s">
        <v>426</v>
      </c>
      <c r="B120" s="104" t="s">
        <v>382</v>
      </c>
      <c r="C120" s="109" t="s">
        <v>427</v>
      </c>
      <c r="D120" s="105" t="s">
        <v>106</v>
      </c>
      <c r="E120" s="106" t="s">
        <v>107</v>
      </c>
      <c r="F120" s="101"/>
      <c r="G120" s="101"/>
      <c r="H120" s="101"/>
      <c r="I120" s="107">
        <v>195129000</v>
      </c>
      <c r="J120" s="94"/>
      <c r="K120" s="115"/>
      <c r="L120" s="111"/>
      <c r="M120" s="111"/>
    </row>
    <row r="121" spans="1:13">
      <c r="A121" s="104" t="s">
        <v>578</v>
      </c>
      <c r="B121" s="104" t="s">
        <v>382</v>
      </c>
      <c r="C121" s="109" t="s">
        <v>538</v>
      </c>
      <c r="D121" s="105" t="s">
        <v>169</v>
      </c>
      <c r="E121" s="106" t="s">
        <v>171</v>
      </c>
      <c r="F121" s="101"/>
      <c r="G121" s="101"/>
      <c r="H121" s="101"/>
      <c r="I121" s="107">
        <v>186595000</v>
      </c>
      <c r="J121" s="94"/>
      <c r="K121" s="115" t="s">
        <v>615</v>
      </c>
      <c r="L121" s="111"/>
      <c r="M121" s="111"/>
    </row>
    <row r="122" spans="1:13">
      <c r="A122" s="108" t="s">
        <v>576</v>
      </c>
      <c r="B122" s="104" t="s">
        <v>382</v>
      </c>
      <c r="C122" s="109" t="s">
        <v>577</v>
      </c>
      <c r="D122" s="105" t="s">
        <v>338</v>
      </c>
      <c r="E122" s="106" t="s">
        <v>339</v>
      </c>
      <c r="F122" s="101"/>
      <c r="G122" s="101"/>
      <c r="H122" s="101"/>
      <c r="I122" s="107">
        <v>200318000</v>
      </c>
      <c r="J122" s="94"/>
      <c r="K122" s="115" t="s">
        <v>631</v>
      </c>
      <c r="L122" s="111"/>
      <c r="M122" s="111"/>
    </row>
    <row r="123" spans="1:13" ht="25.5">
      <c r="A123" s="108" t="s">
        <v>579</v>
      </c>
      <c r="B123" s="104" t="s">
        <v>382</v>
      </c>
      <c r="C123" s="109" t="s">
        <v>602</v>
      </c>
      <c r="D123" s="105" t="s">
        <v>340</v>
      </c>
      <c r="E123" s="106" t="s">
        <v>341</v>
      </c>
      <c r="F123" s="101"/>
      <c r="G123" s="101"/>
      <c r="H123" s="101"/>
      <c r="I123" s="107">
        <v>242698000</v>
      </c>
      <c r="J123" s="94"/>
      <c r="K123" s="115" t="s">
        <v>674</v>
      </c>
      <c r="L123" s="111"/>
      <c r="M123" s="111"/>
    </row>
    <row r="124" spans="1:13" ht="25.5">
      <c r="A124" s="108" t="s">
        <v>580</v>
      </c>
      <c r="B124" s="104" t="s">
        <v>382</v>
      </c>
      <c r="C124" s="109" t="s">
        <v>581</v>
      </c>
      <c r="D124" s="105" t="s">
        <v>342</v>
      </c>
      <c r="E124" s="106" t="s">
        <v>343</v>
      </c>
      <c r="F124" s="101"/>
      <c r="G124" s="101"/>
      <c r="H124" s="101"/>
      <c r="I124" s="107">
        <v>137825000</v>
      </c>
      <c r="J124" s="94"/>
      <c r="K124" s="115" t="s">
        <v>617</v>
      </c>
      <c r="L124" s="111"/>
      <c r="M124" s="111"/>
    </row>
    <row r="125" spans="1:13">
      <c r="A125" s="104" t="s">
        <v>582</v>
      </c>
      <c r="B125" s="104" t="s">
        <v>382</v>
      </c>
      <c r="C125" s="109" t="s">
        <v>398</v>
      </c>
      <c r="D125" s="105" t="s">
        <v>334</v>
      </c>
      <c r="E125" s="106" t="s">
        <v>335</v>
      </c>
      <c r="F125" s="101"/>
      <c r="G125" s="101"/>
      <c r="H125" s="101"/>
      <c r="I125" s="107">
        <v>125003000</v>
      </c>
      <c r="J125" s="94"/>
      <c r="K125" s="115" t="s">
        <v>704</v>
      </c>
      <c r="L125" s="111"/>
      <c r="M125" s="111"/>
    </row>
    <row r="126" spans="1:13">
      <c r="A126" s="104" t="s">
        <v>583</v>
      </c>
      <c r="B126" s="104" t="s">
        <v>382</v>
      </c>
      <c r="C126" s="109" t="s">
        <v>573</v>
      </c>
      <c r="D126" s="105" t="s">
        <v>344</v>
      </c>
      <c r="E126" s="106" t="s">
        <v>345</v>
      </c>
      <c r="F126" s="101"/>
      <c r="G126" s="101"/>
      <c r="H126" s="101"/>
      <c r="I126" s="107">
        <v>298930000</v>
      </c>
      <c r="J126" s="94"/>
      <c r="K126" s="115"/>
      <c r="L126" s="111"/>
      <c r="M126" s="111"/>
    </row>
    <row r="127" spans="1:13">
      <c r="A127" s="104" t="s">
        <v>584</v>
      </c>
      <c r="B127" s="104" t="s">
        <v>382</v>
      </c>
      <c r="C127" s="109" t="s">
        <v>585</v>
      </c>
      <c r="D127" s="105" t="s">
        <v>346</v>
      </c>
      <c r="E127" s="106" t="s">
        <v>347</v>
      </c>
      <c r="F127" s="101"/>
      <c r="G127" s="101"/>
      <c r="H127" s="101"/>
      <c r="I127" s="107">
        <v>256571000</v>
      </c>
      <c r="J127" s="94"/>
      <c r="K127" s="115" t="s">
        <v>641</v>
      </c>
      <c r="L127" s="111"/>
      <c r="M127" s="111"/>
    </row>
    <row r="128" spans="1:13">
      <c r="A128" s="104" t="s">
        <v>586</v>
      </c>
      <c r="B128" s="104" t="s">
        <v>382</v>
      </c>
      <c r="C128" s="109" t="s">
        <v>418</v>
      </c>
      <c r="D128" s="105" t="s">
        <v>348</v>
      </c>
      <c r="E128" s="106" t="s">
        <v>349</v>
      </c>
      <c r="F128" s="101"/>
      <c r="G128" s="101"/>
      <c r="H128" s="101"/>
      <c r="I128" s="107">
        <v>142806000</v>
      </c>
      <c r="J128" s="94"/>
      <c r="K128" s="115" t="s">
        <v>679</v>
      </c>
      <c r="L128" s="111"/>
      <c r="M128" s="111"/>
    </row>
    <row r="129" spans="1:13">
      <c r="A129" s="104" t="s">
        <v>558</v>
      </c>
      <c r="B129" s="104" t="s">
        <v>382</v>
      </c>
      <c r="C129" s="109" t="s">
        <v>559</v>
      </c>
      <c r="D129" s="105" t="s">
        <v>304</v>
      </c>
      <c r="E129" s="106" t="s">
        <v>305</v>
      </c>
      <c r="F129" s="101"/>
      <c r="G129" s="101"/>
      <c r="H129" s="101"/>
      <c r="I129" s="107">
        <v>126910000</v>
      </c>
      <c r="J129" s="94"/>
      <c r="K129" s="115" t="s">
        <v>654</v>
      </c>
      <c r="L129" s="111"/>
      <c r="M129" s="111"/>
    </row>
    <row r="130" spans="1:13">
      <c r="A130" s="104" t="s">
        <v>587</v>
      </c>
      <c r="B130" s="104" t="s">
        <v>382</v>
      </c>
      <c r="C130" s="109" t="s">
        <v>588</v>
      </c>
      <c r="D130" s="105" t="s">
        <v>309</v>
      </c>
      <c r="E130" s="106" t="s">
        <v>310</v>
      </c>
      <c r="F130" s="101"/>
      <c r="G130" s="101"/>
      <c r="H130" s="101"/>
      <c r="I130" s="107">
        <v>130777000</v>
      </c>
      <c r="J130" s="94"/>
      <c r="K130" s="115" t="s">
        <v>709</v>
      </c>
      <c r="L130" s="111"/>
      <c r="M130" s="111"/>
    </row>
    <row r="131" spans="1:13">
      <c r="A131" s="104" t="s">
        <v>589</v>
      </c>
      <c r="B131" s="104" t="s">
        <v>382</v>
      </c>
      <c r="C131" s="109" t="s">
        <v>590</v>
      </c>
      <c r="D131" s="105" t="s">
        <v>350</v>
      </c>
      <c r="E131" s="106" t="s">
        <v>351</v>
      </c>
      <c r="F131" s="101"/>
      <c r="G131" s="101"/>
      <c r="H131" s="101"/>
      <c r="I131" s="107">
        <v>141637000</v>
      </c>
      <c r="J131" s="94"/>
      <c r="K131" s="115"/>
      <c r="L131" s="111"/>
      <c r="M131" s="111"/>
    </row>
    <row r="132" spans="1:13">
      <c r="A132" s="104" t="s">
        <v>591</v>
      </c>
      <c r="B132" s="104" t="s">
        <v>382</v>
      </c>
      <c r="C132" s="109" t="s">
        <v>592</v>
      </c>
      <c r="D132" s="105" t="s">
        <v>352</v>
      </c>
      <c r="E132" s="106" t="s">
        <v>353</v>
      </c>
      <c r="F132" s="101"/>
      <c r="G132" s="101"/>
      <c r="H132" s="101"/>
      <c r="I132" s="107">
        <v>204111000</v>
      </c>
      <c r="J132" s="94"/>
      <c r="K132" s="115" t="s">
        <v>718</v>
      </c>
      <c r="L132" s="111"/>
      <c r="M132" s="111"/>
    </row>
    <row r="133" spans="1:13" ht="25.5">
      <c r="A133" s="104" t="s">
        <v>405</v>
      </c>
      <c r="B133" s="104" t="s">
        <v>382</v>
      </c>
      <c r="C133" s="109" t="s">
        <v>594</v>
      </c>
      <c r="D133" s="105" t="s">
        <v>354</v>
      </c>
      <c r="E133" s="106" t="s">
        <v>355</v>
      </c>
      <c r="F133" s="101"/>
      <c r="G133" s="101"/>
      <c r="H133" s="101"/>
      <c r="I133" s="107">
        <v>892553000</v>
      </c>
      <c r="J133" s="94"/>
      <c r="K133" s="116" t="s">
        <v>719</v>
      </c>
      <c r="L133" s="114" t="s">
        <v>667</v>
      </c>
      <c r="M133" t="s">
        <v>668</v>
      </c>
    </row>
    <row r="134" spans="1:13">
      <c r="A134" s="104" t="s">
        <v>416</v>
      </c>
      <c r="B134" s="104" t="s">
        <v>382</v>
      </c>
      <c r="C134" s="109" t="s">
        <v>595</v>
      </c>
      <c r="D134" s="105" t="s">
        <v>89</v>
      </c>
      <c r="E134" s="106" t="s">
        <v>356</v>
      </c>
      <c r="F134" s="101"/>
      <c r="G134" s="101"/>
      <c r="H134" s="101"/>
      <c r="I134" s="107">
        <v>965615000</v>
      </c>
      <c r="J134" s="94"/>
      <c r="K134" s="115" t="s">
        <v>697</v>
      </c>
      <c r="L134" s="111"/>
      <c r="M134" s="111"/>
    </row>
    <row r="135" spans="1:13">
      <c r="A135" s="104" t="s">
        <v>416</v>
      </c>
      <c r="B135" s="104" t="s">
        <v>382</v>
      </c>
      <c r="C135" s="109" t="s">
        <v>596</v>
      </c>
      <c r="D135" s="105" t="s">
        <v>89</v>
      </c>
      <c r="E135" s="106" t="s">
        <v>368</v>
      </c>
      <c r="F135" s="101"/>
      <c r="G135" s="101"/>
      <c r="H135" s="101"/>
      <c r="I135" s="107">
        <v>928958000</v>
      </c>
      <c r="J135" s="94"/>
      <c r="K135" s="115" t="s">
        <v>685</v>
      </c>
      <c r="L135" s="111"/>
      <c r="M135" s="111"/>
    </row>
    <row r="136" spans="1:13">
      <c r="A136" s="104" t="s">
        <v>428</v>
      </c>
      <c r="B136" s="104" t="s">
        <v>382</v>
      </c>
      <c r="C136" s="109" t="s">
        <v>413</v>
      </c>
      <c r="D136" s="105" t="s">
        <v>357</v>
      </c>
      <c r="E136" s="106" t="s">
        <v>358</v>
      </c>
      <c r="F136" s="101"/>
      <c r="G136" s="101"/>
      <c r="H136" s="101"/>
      <c r="I136" s="107">
        <v>211354000</v>
      </c>
      <c r="J136" s="102"/>
      <c r="K136" s="115" t="s">
        <v>682</v>
      </c>
      <c r="L136" s="111"/>
      <c r="M136" s="111"/>
    </row>
    <row r="137" spans="1:13">
      <c r="A137" s="104" t="s">
        <v>443</v>
      </c>
      <c r="B137" s="104" t="s">
        <v>382</v>
      </c>
      <c r="C137" s="109" t="s">
        <v>444</v>
      </c>
      <c r="D137" s="105" t="s">
        <v>126</v>
      </c>
      <c r="E137" s="106" t="s">
        <v>128</v>
      </c>
      <c r="F137" s="101"/>
      <c r="G137" s="101"/>
      <c r="H137" s="101"/>
      <c r="I137" s="107">
        <v>405545000</v>
      </c>
      <c r="J137" s="102"/>
      <c r="K137" s="115" t="s">
        <v>650</v>
      </c>
      <c r="L137" s="111"/>
      <c r="M137" s="111"/>
    </row>
    <row r="138" spans="1:13">
      <c r="A138" s="104" t="s">
        <v>421</v>
      </c>
      <c r="B138" s="104" t="s">
        <v>382</v>
      </c>
      <c r="C138" s="109" t="s">
        <v>422</v>
      </c>
      <c r="D138" s="105" t="s">
        <v>359</v>
      </c>
      <c r="E138" s="106" t="s">
        <v>360</v>
      </c>
      <c r="F138" s="101"/>
      <c r="G138" s="101"/>
      <c r="H138" s="101"/>
      <c r="I138" s="107">
        <v>653645000</v>
      </c>
      <c r="J138" s="102"/>
      <c r="K138" s="115" t="s">
        <v>625</v>
      </c>
      <c r="L138" s="111"/>
      <c r="M138" s="111"/>
    </row>
    <row r="139" spans="1:13">
      <c r="A139" s="104" t="s">
        <v>464</v>
      </c>
      <c r="B139" s="104" t="s">
        <v>382</v>
      </c>
      <c r="C139" s="109" t="s">
        <v>597</v>
      </c>
      <c r="D139" s="105" t="s">
        <v>361</v>
      </c>
      <c r="E139" s="106" t="s">
        <v>362</v>
      </c>
      <c r="F139" s="101"/>
      <c r="G139" s="101"/>
      <c r="H139" s="101"/>
      <c r="I139" s="107">
        <v>930092000</v>
      </c>
      <c r="J139" s="94"/>
      <c r="K139" s="115" t="s">
        <v>703</v>
      </c>
      <c r="L139" s="111"/>
      <c r="M139" s="111"/>
    </row>
    <row r="140" spans="1:13">
      <c r="A140" s="104" t="s">
        <v>483</v>
      </c>
      <c r="B140" s="104" t="s">
        <v>382</v>
      </c>
      <c r="C140" s="109" t="s">
        <v>598</v>
      </c>
      <c r="D140" s="105" t="s">
        <v>189</v>
      </c>
      <c r="E140" s="106" t="s">
        <v>363</v>
      </c>
      <c r="F140" s="101"/>
      <c r="G140" s="101"/>
      <c r="H140" s="101"/>
      <c r="I140" s="107">
        <v>371868000</v>
      </c>
      <c r="J140" s="102"/>
      <c r="K140" s="115"/>
      <c r="L140" s="111"/>
      <c r="M140" s="111"/>
    </row>
    <row r="141" spans="1:13">
      <c r="A141" s="104" t="s">
        <v>381</v>
      </c>
      <c r="B141" s="104" t="s">
        <v>382</v>
      </c>
      <c r="C141" s="109" t="s">
        <v>605</v>
      </c>
      <c r="D141" s="105" t="s">
        <v>44</v>
      </c>
      <c r="E141" s="106" t="s">
        <v>366</v>
      </c>
      <c r="F141" s="101"/>
      <c r="G141" s="101"/>
      <c r="H141" s="101"/>
      <c r="I141" s="107">
        <v>246948000</v>
      </c>
      <c r="J141" s="94"/>
      <c r="K141" s="115" t="s">
        <v>637</v>
      </c>
      <c r="L141" s="111"/>
      <c r="M141" s="111"/>
    </row>
    <row r="142" spans="1:13">
      <c r="A142" s="104" t="s">
        <v>512</v>
      </c>
      <c r="B142" s="104" t="s">
        <v>382</v>
      </c>
      <c r="C142" s="109" t="s">
        <v>513</v>
      </c>
      <c r="D142" s="105" t="s">
        <v>235</v>
      </c>
      <c r="E142" s="106" t="s">
        <v>236</v>
      </c>
      <c r="F142" s="101"/>
      <c r="G142" s="101"/>
      <c r="H142" s="101"/>
      <c r="I142" s="107">
        <v>278597000</v>
      </c>
      <c r="J142" s="94"/>
      <c r="K142" s="115"/>
      <c r="L142" s="111"/>
      <c r="M142" s="111"/>
    </row>
    <row r="143" spans="1:13">
      <c r="A143" s="104" t="s">
        <v>520</v>
      </c>
      <c r="B143" s="104" t="s">
        <v>382</v>
      </c>
      <c r="C143" s="109" t="s">
        <v>599</v>
      </c>
      <c r="D143" s="105" t="s">
        <v>247</v>
      </c>
      <c r="E143" s="106" t="s">
        <v>364</v>
      </c>
      <c r="F143" s="101"/>
      <c r="G143" s="101"/>
      <c r="H143" s="101"/>
      <c r="I143" s="107">
        <v>746655000</v>
      </c>
      <c r="J143" s="94"/>
      <c r="K143" s="115" t="s">
        <v>644</v>
      </c>
      <c r="L143" s="111"/>
      <c r="M143" s="111"/>
    </row>
    <row r="144" spans="1:13" ht="25.5">
      <c r="A144" s="104" t="s">
        <v>402</v>
      </c>
      <c r="B144" s="104" t="s">
        <v>382</v>
      </c>
      <c r="C144" s="109" t="s">
        <v>593</v>
      </c>
      <c r="D144" s="105" t="s">
        <v>72</v>
      </c>
      <c r="E144" s="106" t="s">
        <v>73</v>
      </c>
      <c r="F144" s="101"/>
      <c r="G144" s="101"/>
      <c r="H144" s="101"/>
      <c r="I144" s="107">
        <v>367503000</v>
      </c>
      <c r="J144" s="94"/>
      <c r="K144" s="115" t="s">
        <v>720</v>
      </c>
      <c r="L144" s="111"/>
      <c r="M144" s="111"/>
    </row>
    <row r="145" spans="1:13">
      <c r="A145" s="104" t="s">
        <v>570</v>
      </c>
      <c r="B145" s="104" t="s">
        <v>382</v>
      </c>
      <c r="C145" s="109" t="s">
        <v>600</v>
      </c>
      <c r="D145" s="105" t="s">
        <v>325</v>
      </c>
      <c r="E145" s="106" t="s">
        <v>326</v>
      </c>
      <c r="F145" s="101"/>
      <c r="G145" s="101"/>
      <c r="H145" s="101"/>
      <c r="I145" s="107">
        <v>241059000</v>
      </c>
      <c r="J145" s="94"/>
      <c r="K145" s="115" t="s">
        <v>640</v>
      </c>
      <c r="L145" s="111"/>
      <c r="M145" s="111"/>
    </row>
    <row r="146" spans="1:13">
      <c r="A146" s="104" t="s">
        <v>571</v>
      </c>
      <c r="B146" s="104" t="s">
        <v>382</v>
      </c>
      <c r="C146" s="109" t="s">
        <v>601</v>
      </c>
      <c r="D146" s="105" t="s">
        <v>327</v>
      </c>
      <c r="E146" s="106" t="s">
        <v>328</v>
      </c>
      <c r="F146" s="101"/>
      <c r="G146" s="101"/>
      <c r="H146" s="101"/>
      <c r="I146" s="107">
        <v>148289000</v>
      </c>
      <c r="J146" s="94"/>
      <c r="K146" s="115"/>
      <c r="L146" s="111"/>
      <c r="M146" s="111"/>
    </row>
    <row r="147" spans="1:13">
      <c r="A147" s="104" t="s">
        <v>381</v>
      </c>
      <c r="B147" s="104" t="s">
        <v>382</v>
      </c>
      <c r="C147" s="109" t="s">
        <v>603</v>
      </c>
      <c r="D147" s="105" t="s">
        <v>44</v>
      </c>
      <c r="E147" s="106" t="s">
        <v>365</v>
      </c>
      <c r="F147" s="101"/>
      <c r="G147" s="101"/>
      <c r="H147" s="101"/>
      <c r="I147" s="107">
        <v>1172258000</v>
      </c>
      <c r="J147" s="94"/>
      <c r="K147" s="115" t="s">
        <v>686</v>
      </c>
      <c r="L147" s="111"/>
      <c r="M147" s="111"/>
    </row>
    <row r="148" spans="1:13">
      <c r="A148" s="104" t="s">
        <v>381</v>
      </c>
      <c r="B148" s="104" t="s">
        <v>382</v>
      </c>
      <c r="C148" s="109" t="s">
        <v>604</v>
      </c>
      <c r="D148" s="105" t="s">
        <v>44</v>
      </c>
      <c r="E148" s="106" t="s">
        <v>367</v>
      </c>
      <c r="F148" s="101"/>
      <c r="G148" s="101"/>
      <c r="H148" s="101"/>
      <c r="I148" s="107">
        <v>6550727000</v>
      </c>
      <c r="J148" s="94"/>
      <c r="K148" s="115" t="s">
        <v>691</v>
      </c>
      <c r="L148" s="111"/>
      <c r="M148" s="111"/>
    </row>
    <row r="149" spans="1:13">
      <c r="A149" s="90"/>
      <c r="B149" s="90"/>
      <c r="C149" s="91"/>
      <c r="D149" s="91"/>
      <c r="E149" s="91"/>
      <c r="F149" s="93"/>
      <c r="G149" s="93"/>
      <c r="H149" s="93"/>
      <c r="I149" s="93"/>
      <c r="K149" s="115"/>
      <c r="L149" s="110"/>
      <c r="M149" s="110"/>
    </row>
    <row r="150" spans="1:13">
      <c r="A150" s="90"/>
      <c r="B150" s="90"/>
      <c r="C150" s="91"/>
      <c r="D150" s="91"/>
      <c r="E150" s="91"/>
      <c r="F150" s="93"/>
      <c r="G150" s="93"/>
      <c r="H150" s="93"/>
      <c r="I150" s="93"/>
      <c r="K150" s="115"/>
      <c r="L150" s="110"/>
      <c r="M150" s="110"/>
    </row>
    <row r="151" spans="1:13">
      <c r="A151" s="90"/>
      <c r="B151" s="90"/>
      <c r="C151" s="91"/>
      <c r="D151" s="91"/>
      <c r="E151" s="91"/>
      <c r="F151" s="93"/>
      <c r="G151" s="93"/>
      <c r="H151" s="93"/>
      <c r="I151" s="96">
        <f>SUM(I119:I150)</f>
        <v>17649039905</v>
      </c>
      <c r="K151" s="115"/>
      <c r="L151" s="110"/>
      <c r="M151" s="110"/>
    </row>
    <row r="152" spans="1:13">
      <c r="A152" s="90"/>
      <c r="B152" s="90"/>
      <c r="C152" s="91"/>
      <c r="D152" s="91"/>
      <c r="E152" s="91"/>
      <c r="F152" s="93"/>
      <c r="G152" s="93"/>
      <c r="H152" s="93"/>
      <c r="I152" s="93"/>
      <c r="K152" s="115"/>
      <c r="L152" s="110"/>
      <c r="M152" s="110"/>
    </row>
    <row r="153" spans="1:13">
      <c r="A153" s="90"/>
      <c r="B153" s="90"/>
      <c r="C153" s="91"/>
      <c r="D153" s="91"/>
      <c r="E153" s="91"/>
      <c r="F153" s="93"/>
      <c r="G153" s="93"/>
      <c r="H153" s="93"/>
      <c r="I153" s="93"/>
      <c r="K153" s="115"/>
      <c r="L153" s="110"/>
      <c r="M153" s="110"/>
    </row>
    <row r="154" spans="1:13">
      <c r="A154" s="90"/>
      <c r="B154" s="95"/>
      <c r="C154" s="91"/>
      <c r="D154" s="91"/>
      <c r="E154" s="91"/>
      <c r="F154" s="96">
        <f>SUM(F9:F153)</f>
        <v>0</v>
      </c>
      <c r="G154" s="96">
        <f>SUM(G9:G153)</f>
        <v>0</v>
      </c>
      <c r="H154" s="96">
        <f>SUM(H9:H153)</f>
        <v>0</v>
      </c>
      <c r="I154" s="96">
        <v>57080618698</v>
      </c>
      <c r="K154" s="115"/>
      <c r="L154" s="110"/>
      <c r="M154" s="110"/>
    </row>
    <row r="155" spans="1:13">
      <c r="K155" s="115"/>
    </row>
    <row r="156" spans="1:13">
      <c r="K156" s="115"/>
    </row>
    <row r="157" spans="1:13">
      <c r="K157" s="115"/>
    </row>
    <row r="158" spans="1:13">
      <c r="K158" s="115"/>
    </row>
    <row r="159" spans="1:13">
      <c r="K159" s="115"/>
    </row>
    <row r="160" spans="1:13">
      <c r="K160" s="115"/>
    </row>
    <row r="161" spans="11:11">
      <c r="K161" s="115"/>
    </row>
    <row r="162" spans="11:11">
      <c r="K162" s="115"/>
    </row>
    <row r="163" spans="11:11">
      <c r="K163" s="115"/>
    </row>
  </sheetData>
  <autoFilter ref="A8:I148"/>
  <mergeCells count="10">
    <mergeCell ref="B1:I1"/>
    <mergeCell ref="B2:I2"/>
    <mergeCell ref="B3:I3"/>
    <mergeCell ref="G4:I4"/>
    <mergeCell ref="A5:A7"/>
    <mergeCell ref="B5:B7"/>
    <mergeCell ref="C5:C7"/>
    <mergeCell ref="D5:D7"/>
    <mergeCell ref="E5:E7"/>
    <mergeCell ref="F5:I5"/>
  </mergeCells>
  <conditionalFormatting sqref="C149:D65531 A56:B65531 C56:D118 L31 G6:I6 G4:I4 F4:F6 A3:A5 B4:E5 F7:I8 A9:E114 M1:IV31 L1:L29 N56:XFD65531 M56:M132 M134:M65531 J1:K31 E115:L65531 E56:H114 J56:L114 J32:IV55 F9:H55">
    <cfRule type="cellIs" dxfId="30" priority="35" stopIfTrue="1" operator="lessThan">
      <formula>0</formula>
    </cfRule>
    <cfRule type="cellIs" dxfId="29" priority="36" stopIfTrue="1" operator="lessThan">
      <formula>0</formula>
    </cfRule>
    <cfRule type="cellIs" dxfId="28" priority="37" stopIfTrue="1" operator="lessThan">
      <formula>0</formula>
    </cfRule>
  </conditionalFormatting>
  <conditionalFormatting sqref="B1:B3">
    <cfRule type="cellIs" dxfId="27" priority="34" operator="lessThan">
      <formula>0</formula>
    </cfRule>
  </conditionalFormatting>
  <conditionalFormatting sqref="A119:C148">
    <cfRule type="cellIs" dxfId="26" priority="31" stopIfTrue="1" operator="lessThan">
      <formula>0</formula>
    </cfRule>
    <cfRule type="cellIs" dxfId="25" priority="32" stopIfTrue="1" operator="lessThan">
      <formula>0</formula>
    </cfRule>
    <cfRule type="cellIs" dxfId="24" priority="33" stopIfTrue="1" operator="lessThan">
      <formula>0</formula>
    </cfRule>
  </conditionalFormatting>
  <conditionalFormatting sqref="D119:D148">
    <cfRule type="cellIs" dxfId="23" priority="28" stopIfTrue="1" operator="lessThan">
      <formula>0</formula>
    </cfRule>
    <cfRule type="cellIs" dxfId="22" priority="29" stopIfTrue="1" operator="lessThan">
      <formula>0</formula>
    </cfRule>
    <cfRule type="cellIs" dxfId="21" priority="30" stopIfTrue="1" operator="lessThan">
      <formula>0</formula>
    </cfRule>
  </conditionalFormatting>
  <conditionalFormatting sqref="E119:I148">
    <cfRule type="cellIs" dxfId="20" priority="25" stopIfTrue="1" operator="lessThan">
      <formula>0</formula>
    </cfRule>
    <cfRule type="cellIs" dxfId="19" priority="26" stopIfTrue="1" operator="lessThan">
      <formula>0</formula>
    </cfRule>
    <cfRule type="cellIs" dxfId="18" priority="27" stopIfTrue="1" operator="lessThan">
      <formula>0</formula>
    </cfRule>
  </conditionalFormatting>
  <conditionalFormatting sqref="C119:C148">
    <cfRule type="cellIs" dxfId="17" priority="22" stopIfTrue="1" operator="lessThan">
      <formula>0</formula>
    </cfRule>
    <cfRule type="cellIs" dxfId="16" priority="23" stopIfTrue="1" operator="lessThan">
      <formula>0</formula>
    </cfRule>
    <cfRule type="cellIs" dxfId="15" priority="24" stopIfTrue="1" operator="lessThan">
      <formula>0</formula>
    </cfRule>
  </conditionalFormatting>
  <conditionalFormatting sqref="D119:D148">
    <cfRule type="cellIs" dxfId="14" priority="19" stopIfTrue="1" operator="lessThan">
      <formula>0</formula>
    </cfRule>
    <cfRule type="cellIs" dxfId="13" priority="20" stopIfTrue="1" operator="lessThan">
      <formula>0</formula>
    </cfRule>
    <cfRule type="cellIs" dxfId="12" priority="21" stopIfTrue="1" operator="lessThan">
      <formula>0</formula>
    </cfRule>
  </conditionalFormatting>
  <conditionalFormatting sqref="A119:I148">
    <cfRule type="cellIs" dxfId="11" priority="16" stopIfTrue="1" operator="lessThan">
      <formula>0</formula>
    </cfRule>
    <cfRule type="cellIs" dxfId="10" priority="17" stopIfTrue="1" operator="lessThan">
      <formula>0</formula>
    </cfRule>
    <cfRule type="cellIs" dxfId="9" priority="18" stopIfTrue="1" operator="lessThan">
      <formula>0</formula>
    </cfRule>
  </conditionalFormatting>
  <conditionalFormatting sqref="A119:E148">
    <cfRule type="cellIs" dxfId="8" priority="7" stopIfTrue="1" operator="lessThan">
      <formula>0</formula>
    </cfRule>
    <cfRule type="cellIs" dxfId="7" priority="8" stopIfTrue="1" operator="lessThan">
      <formula>0</formula>
    </cfRule>
    <cfRule type="cellIs" dxfId="6" priority="9" stopIfTrue="1" operator="lessThan">
      <formula>0</formula>
    </cfRule>
  </conditionalFormatting>
  <conditionalFormatting sqref="I119:I148">
    <cfRule type="cellIs" dxfId="5" priority="4" stopIfTrue="1" operator="lessThan">
      <formula>0</formula>
    </cfRule>
    <cfRule type="cellIs" dxfId="4" priority="5" stopIfTrue="1" operator="lessThan">
      <formula>0</formula>
    </cfRule>
    <cfRule type="cellIs" dxfId="3" priority="6" stopIfTrue="1" operator="lessThan">
      <formula>0</formula>
    </cfRule>
  </conditionalFormatting>
  <conditionalFormatting sqref="I9:I114">
    <cfRule type="cellIs" dxfId="2" priority="1" stopIfTrue="1" operator="lessThan">
      <formula>0</formula>
    </cfRule>
    <cfRule type="cellIs" dxfId="1" priority="2" stopIfTrue="1" operator="lessThan">
      <formula>0</formula>
    </cfRule>
    <cfRule type="cellIs" dxfId="0" priority="3" stopIfTrue="1" operator="lessThan">
      <formula>0</formula>
    </cfRule>
  </conditionalFormatting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BL174"/>
  <sheetViews>
    <sheetView tabSelected="1" topLeftCell="A8" zoomScaleNormal="100" workbookViewId="0">
      <pane xSplit="4" ySplit="5" topLeftCell="BF13" activePane="bottomRight" state="frozen"/>
      <selection activeCell="A8" sqref="A8"/>
      <selection pane="topRight" activeCell="E8" sqref="E8"/>
      <selection pane="bottomLeft" activeCell="A13" sqref="A13"/>
      <selection pane="bottomRight" activeCell="BI1" sqref="BI1"/>
    </sheetView>
  </sheetViews>
  <sheetFormatPr baseColWidth="10" defaultRowHeight="12"/>
  <cols>
    <col min="1" max="1" width="3.5" style="1" bestFit="1" customWidth="1"/>
    <col min="2" max="2" width="15.875" style="1" customWidth="1"/>
    <col min="3" max="3" width="30.75" style="1" bestFit="1" customWidth="1"/>
    <col min="4" max="4" width="3.25" style="1" hidden="1" customWidth="1"/>
    <col min="5" max="5" width="10.125" style="1" bestFit="1" customWidth="1"/>
    <col min="6" max="6" width="24" style="1" hidden="1" customWidth="1"/>
    <col min="7" max="8" width="39.375" style="1" hidden="1" customWidth="1"/>
    <col min="9" max="9" width="12.375" style="1" hidden="1" customWidth="1"/>
    <col min="10" max="10" width="10.5" style="1" customWidth="1"/>
    <col min="11" max="11" width="10.75" style="1" customWidth="1"/>
    <col min="12" max="12" width="10.125" style="1" customWidth="1"/>
    <col min="13" max="13" width="10.75" style="1" customWidth="1"/>
    <col min="14" max="14" width="11.375" style="1" customWidth="1"/>
    <col min="15" max="17" width="10.75" style="1" customWidth="1"/>
    <col min="18" max="18" width="11.125" style="1" customWidth="1"/>
    <col min="19" max="19" width="10.75" style="1" customWidth="1"/>
    <col min="20" max="20" width="13.25" style="1" customWidth="1"/>
    <col min="21" max="21" width="15" style="1" customWidth="1"/>
    <col min="22" max="26" width="13" style="1" customWidth="1"/>
    <col min="27" max="27" width="13.625" style="1" customWidth="1"/>
    <col min="28" max="28" width="11.125" style="1" customWidth="1"/>
    <col min="29" max="29" width="10.5" style="1" customWidth="1"/>
    <col min="30" max="30" width="9.5" style="1" customWidth="1"/>
    <col min="31" max="31" width="9.625" style="1" customWidth="1"/>
    <col min="32" max="32" width="10.125" style="1" customWidth="1"/>
    <col min="33" max="33" width="8.625" style="1" customWidth="1"/>
    <col min="34" max="34" width="9.75" style="1" customWidth="1"/>
    <col min="35" max="35" width="8.25" style="1" customWidth="1"/>
    <col min="36" max="36" width="9.5" style="1" customWidth="1"/>
    <col min="37" max="37" width="10.625" style="1" customWidth="1"/>
    <col min="38" max="38" width="9.375" style="1" customWidth="1"/>
    <col min="39" max="39" width="8.875" style="1" customWidth="1"/>
    <col min="40" max="40" width="8.5" style="1" customWidth="1"/>
    <col min="41" max="41" width="9.625" style="1" customWidth="1"/>
    <col min="42" max="42" width="10.75" style="1" hidden="1" customWidth="1"/>
    <col min="43" max="43" width="9.5" style="1" bestFit="1" customWidth="1"/>
    <col min="44" max="45" width="10.5" style="1" customWidth="1"/>
    <col min="46" max="46" width="11.25" style="1" customWidth="1"/>
    <col min="47" max="47" width="10.75" style="1" customWidth="1"/>
    <col min="48" max="48" width="12" style="1" customWidth="1"/>
    <col min="49" max="49" width="9.5" style="1" customWidth="1"/>
    <col min="50" max="50" width="11.125" style="1" customWidth="1"/>
    <col min="51" max="51" width="9.875" style="1" customWidth="1"/>
    <col min="52" max="52" width="10.75" style="1" customWidth="1"/>
    <col min="53" max="53" width="14.375" style="1" hidden="1" customWidth="1"/>
    <col min="54" max="54" width="9.875" style="1" customWidth="1"/>
    <col min="55" max="55" width="10.5" style="1" customWidth="1"/>
    <col min="56" max="56" width="13.125" style="1" hidden="1" customWidth="1"/>
    <col min="57" max="57" width="11.125" style="1" customWidth="1"/>
    <col min="58" max="58" width="11.625" style="1" customWidth="1"/>
    <col min="59" max="59" width="12.5" style="1" customWidth="1"/>
    <col min="60" max="60" width="11.625" style="1" bestFit="1" customWidth="1"/>
    <col min="61" max="61" width="14.625" style="1" customWidth="1"/>
    <col min="62" max="62" width="12" style="1" customWidth="1"/>
    <col min="63" max="16384" width="11" style="1"/>
  </cols>
  <sheetData>
    <row r="1" spans="1:63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2"/>
      <c r="W1" s="3"/>
      <c r="X1" s="3"/>
      <c r="Y1" s="3"/>
      <c r="Z1" s="3"/>
      <c r="AA1" s="4"/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2"/>
      <c r="AX1" s="3"/>
      <c r="AY1" s="3"/>
      <c r="AZ1" s="3"/>
      <c r="BA1" s="3"/>
      <c r="BB1" s="3"/>
      <c r="BC1" s="3"/>
      <c r="BD1" s="3"/>
      <c r="BE1" s="3"/>
      <c r="BF1" s="3"/>
      <c r="BG1" s="4"/>
    </row>
    <row r="2" spans="1:63">
      <c r="B2" s="6" t="s">
        <v>606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6"/>
      <c r="W2" s="7"/>
      <c r="X2" s="7"/>
      <c r="Y2" s="7"/>
      <c r="Z2" s="7"/>
      <c r="AA2" s="8"/>
      <c r="AB2" s="6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8"/>
      <c r="AW2" s="6"/>
      <c r="AX2" s="7"/>
      <c r="AY2" s="7"/>
      <c r="AZ2" s="7"/>
      <c r="BA2" s="7"/>
      <c r="BB2" s="7"/>
      <c r="BC2" s="7"/>
      <c r="BD2" s="7"/>
      <c r="BE2" s="7"/>
      <c r="BF2" s="7"/>
      <c r="BG2" s="8"/>
    </row>
    <row r="3" spans="1:63">
      <c r="B3" s="6" t="s">
        <v>607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6"/>
      <c r="W3" s="7"/>
      <c r="X3" s="7"/>
      <c r="Y3" s="7"/>
      <c r="Z3" s="7"/>
      <c r="AA3" s="8"/>
      <c r="AB3" s="6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/>
      <c r="AW3" s="6"/>
      <c r="AX3" s="7"/>
      <c r="AY3" s="7"/>
      <c r="AZ3" s="7"/>
      <c r="BA3" s="7"/>
      <c r="BB3" s="7"/>
      <c r="BC3" s="7"/>
      <c r="BD3" s="7"/>
      <c r="BE3" s="7"/>
      <c r="BF3" s="7"/>
      <c r="BG3" s="8"/>
    </row>
    <row r="4" spans="1:63">
      <c r="B4" s="6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6"/>
      <c r="W4" s="7"/>
      <c r="X4" s="7"/>
      <c r="Y4" s="7"/>
      <c r="Z4" s="7"/>
      <c r="AA4" s="8"/>
      <c r="AB4" s="6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6"/>
      <c r="AX4" s="7"/>
      <c r="AY4" s="7"/>
      <c r="AZ4" s="7"/>
      <c r="BA4" s="7"/>
      <c r="BB4" s="7"/>
      <c r="BC4" s="7"/>
      <c r="BD4" s="7"/>
      <c r="BE4" s="7"/>
      <c r="BF4" s="7"/>
      <c r="BG4" s="8"/>
    </row>
    <row r="5" spans="1:63"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8"/>
      <c r="AB5" s="6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8"/>
      <c r="AW5" s="6"/>
      <c r="AX5" s="7"/>
      <c r="AY5" s="7"/>
      <c r="AZ5" s="7"/>
      <c r="BA5" s="7"/>
      <c r="BB5" s="7"/>
      <c r="BC5" s="7"/>
      <c r="BD5" s="7"/>
      <c r="BE5" s="7"/>
      <c r="BF5" s="7"/>
      <c r="BG5" s="8"/>
    </row>
    <row r="6" spans="1:63">
      <c r="B6" s="6" t="s">
        <v>735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/>
      <c r="V6" s="6"/>
      <c r="W6" s="7"/>
      <c r="X6" s="7"/>
      <c r="Y6" s="7"/>
      <c r="Z6" s="7"/>
      <c r="AA6" s="8"/>
      <c r="AB6" s="6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8"/>
      <c r="AW6" s="6"/>
      <c r="AX6" s="7"/>
      <c r="AY6" s="7"/>
      <c r="AZ6" s="7"/>
      <c r="BA6" s="7"/>
      <c r="BB6" s="7"/>
      <c r="BC6" s="7"/>
      <c r="BD6" s="7"/>
      <c r="BE6" s="7"/>
      <c r="BF6" s="7"/>
      <c r="BG6" s="8"/>
    </row>
    <row r="7" spans="1:63" ht="12.75" thickBot="1">
      <c r="B7" s="6" t="s">
        <v>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8"/>
      <c r="V7" s="6"/>
      <c r="W7" s="7"/>
      <c r="X7" s="7"/>
      <c r="Y7" s="7"/>
      <c r="Z7" s="7"/>
      <c r="AA7" s="8"/>
      <c r="AB7" s="6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8"/>
      <c r="AW7" s="6"/>
      <c r="AX7" s="7"/>
      <c r="AY7" s="7"/>
      <c r="AZ7" s="7"/>
      <c r="BA7" s="7"/>
      <c r="BB7" s="7"/>
      <c r="BC7" s="7"/>
      <c r="BD7" s="7"/>
      <c r="BE7" s="7"/>
      <c r="BF7" s="7"/>
      <c r="BG7" s="8"/>
    </row>
    <row r="8" spans="1:63">
      <c r="B8" s="9"/>
      <c r="C8" s="10"/>
      <c r="D8" s="11"/>
      <c r="E8" s="12"/>
      <c r="F8" s="3"/>
      <c r="G8" s="3"/>
      <c r="H8" s="3"/>
      <c r="I8" s="3"/>
      <c r="J8" s="13" t="s">
        <v>4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4" t="s">
        <v>5</v>
      </c>
      <c r="W8" s="14"/>
      <c r="X8" s="14"/>
      <c r="Y8" s="14"/>
      <c r="Z8" s="14"/>
      <c r="AA8" s="17"/>
      <c r="AB8" s="158" t="s">
        <v>6</v>
      </c>
      <c r="AC8" s="159"/>
      <c r="AD8" s="16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8"/>
      <c r="AW8" s="13" t="s">
        <v>7</v>
      </c>
      <c r="AX8" s="14"/>
      <c r="AY8" s="14"/>
      <c r="AZ8" s="14"/>
      <c r="BA8" s="14"/>
      <c r="BB8" s="14"/>
      <c r="BC8" s="14"/>
      <c r="BD8" s="15"/>
      <c r="BE8" s="18"/>
      <c r="BF8" s="18"/>
      <c r="BG8" s="19"/>
    </row>
    <row r="9" spans="1:63">
      <c r="B9" s="20"/>
      <c r="C9" s="21"/>
      <c r="D9" s="22"/>
      <c r="E9" s="23"/>
      <c r="F9" s="7"/>
      <c r="G9" s="7"/>
      <c r="H9" s="7"/>
      <c r="I9" s="7"/>
      <c r="J9" s="24" t="s">
        <v>8</v>
      </c>
      <c r="K9" s="25"/>
      <c r="L9" s="24" t="s">
        <v>9</v>
      </c>
      <c r="M9" s="25"/>
      <c r="N9" s="24" t="s">
        <v>10</v>
      </c>
      <c r="O9" s="25"/>
      <c r="P9" s="24" t="s">
        <v>11</v>
      </c>
      <c r="Q9" s="25"/>
      <c r="R9" s="24" t="s">
        <v>12</v>
      </c>
      <c r="S9" s="25"/>
      <c r="T9" s="24" t="s">
        <v>13</v>
      </c>
      <c r="U9" s="25"/>
      <c r="V9" s="26"/>
      <c r="W9" s="27"/>
      <c r="X9" s="27"/>
      <c r="Y9" s="27"/>
      <c r="Z9" s="27"/>
      <c r="AA9" s="28"/>
      <c r="AB9" s="32"/>
      <c r="AC9" s="154"/>
      <c r="AD9" s="142"/>
      <c r="AE9" s="29"/>
      <c r="AF9" s="29"/>
      <c r="AG9" s="32"/>
      <c r="AH9" s="154"/>
      <c r="AI9" s="32"/>
      <c r="AJ9" s="154"/>
      <c r="AK9" s="29"/>
      <c r="AL9" s="29"/>
      <c r="AM9" s="30"/>
      <c r="AN9" s="32"/>
      <c r="AO9" s="154"/>
      <c r="AP9" s="29"/>
      <c r="AQ9" s="32"/>
      <c r="AR9" s="154"/>
      <c r="AS9" s="32"/>
      <c r="AT9" s="154"/>
      <c r="AU9" s="27"/>
      <c r="AV9" s="31"/>
      <c r="AW9" s="32"/>
      <c r="AX9" s="29"/>
      <c r="AY9" s="29"/>
      <c r="AZ9" s="29"/>
      <c r="BA9" s="30"/>
      <c r="BB9" s="30"/>
      <c r="BC9" s="29"/>
      <c r="BD9" s="27"/>
      <c r="BE9" s="29"/>
      <c r="BF9" s="31"/>
      <c r="BG9" s="33"/>
    </row>
    <row r="10" spans="1:63" ht="54" customHeight="1">
      <c r="B10" s="34" t="s">
        <v>14</v>
      </c>
      <c r="C10" s="35" t="s">
        <v>15</v>
      </c>
      <c r="D10" s="36" t="s">
        <v>16</v>
      </c>
      <c r="E10" s="37" t="s">
        <v>17</v>
      </c>
      <c r="F10" s="34" t="s">
        <v>14</v>
      </c>
      <c r="G10" s="35" t="s">
        <v>15</v>
      </c>
      <c r="H10" s="140"/>
      <c r="I10" s="37" t="s">
        <v>17</v>
      </c>
      <c r="J10" s="38" t="s">
        <v>18</v>
      </c>
      <c r="K10" s="39"/>
      <c r="L10" s="38" t="s">
        <v>18</v>
      </c>
      <c r="M10" s="39"/>
      <c r="N10" s="38" t="s">
        <v>18</v>
      </c>
      <c r="O10" s="39"/>
      <c r="P10" s="38" t="s">
        <v>18</v>
      </c>
      <c r="Q10" s="39"/>
      <c r="R10" s="38" t="s">
        <v>18</v>
      </c>
      <c r="S10" s="39"/>
      <c r="T10" s="38" t="s">
        <v>18</v>
      </c>
      <c r="U10" s="39"/>
      <c r="V10" s="40" t="s">
        <v>608</v>
      </c>
      <c r="W10" s="41" t="s">
        <v>9</v>
      </c>
      <c r="X10" s="41" t="s">
        <v>10</v>
      </c>
      <c r="Y10" s="41" t="s">
        <v>11</v>
      </c>
      <c r="Z10" s="41" t="s">
        <v>12</v>
      </c>
      <c r="AA10" s="42" t="s">
        <v>19</v>
      </c>
      <c r="AB10" s="173" t="s">
        <v>741</v>
      </c>
      <c r="AC10" s="174"/>
      <c r="AD10" s="143" t="s">
        <v>20</v>
      </c>
      <c r="AE10" s="41" t="s">
        <v>722</v>
      </c>
      <c r="AF10" s="43" t="s">
        <v>23</v>
      </c>
      <c r="AG10" s="173" t="s">
        <v>22</v>
      </c>
      <c r="AH10" s="174" t="s">
        <v>22</v>
      </c>
      <c r="AI10" s="173" t="s">
        <v>725</v>
      </c>
      <c r="AJ10" s="174"/>
      <c r="AK10" s="41" t="s">
        <v>24</v>
      </c>
      <c r="AL10" s="43" t="s">
        <v>25</v>
      </c>
      <c r="AM10" s="41" t="s">
        <v>26</v>
      </c>
      <c r="AN10" s="173" t="s">
        <v>27</v>
      </c>
      <c r="AO10" s="174"/>
      <c r="AP10" s="41" t="s">
        <v>28</v>
      </c>
      <c r="AQ10" s="173" t="s">
        <v>29</v>
      </c>
      <c r="AR10" s="174"/>
      <c r="AS10" s="173" t="s">
        <v>30</v>
      </c>
      <c r="AT10" s="174"/>
      <c r="AU10" s="41" t="s">
        <v>723</v>
      </c>
      <c r="AV10" s="42" t="s">
        <v>31</v>
      </c>
      <c r="AW10" s="41" t="s">
        <v>32</v>
      </c>
      <c r="AX10" s="41" t="s">
        <v>33</v>
      </c>
      <c r="AY10" s="41" t="s">
        <v>21</v>
      </c>
      <c r="AZ10" s="43" t="s">
        <v>34</v>
      </c>
      <c r="BA10" s="41" t="s">
        <v>35</v>
      </c>
      <c r="BB10" s="43" t="s">
        <v>36</v>
      </c>
      <c r="BC10" s="43" t="s">
        <v>37</v>
      </c>
      <c r="BD10" s="43" t="s">
        <v>724</v>
      </c>
      <c r="BE10" s="41" t="s">
        <v>38</v>
      </c>
      <c r="BF10" s="42" t="s">
        <v>39</v>
      </c>
      <c r="BG10" s="44" t="s">
        <v>40</v>
      </c>
    </row>
    <row r="11" spans="1:63" ht="24">
      <c r="B11" s="45"/>
      <c r="C11" s="46"/>
      <c r="D11" s="47"/>
      <c r="E11" s="48"/>
      <c r="F11" s="49"/>
      <c r="G11" s="49"/>
      <c r="H11" s="49"/>
      <c r="I11" s="49"/>
      <c r="J11" s="50" t="s">
        <v>41</v>
      </c>
      <c r="K11" s="31" t="s">
        <v>42</v>
      </c>
      <c r="L11" s="50" t="s">
        <v>41</v>
      </c>
      <c r="M11" s="31" t="s">
        <v>42</v>
      </c>
      <c r="N11" s="50" t="s">
        <v>41</v>
      </c>
      <c r="O11" s="31" t="s">
        <v>42</v>
      </c>
      <c r="P11" s="50" t="s">
        <v>41</v>
      </c>
      <c r="Q11" s="31" t="s">
        <v>42</v>
      </c>
      <c r="R11" s="50" t="s">
        <v>41</v>
      </c>
      <c r="S11" s="31" t="s">
        <v>42</v>
      </c>
      <c r="T11" s="50" t="s">
        <v>41</v>
      </c>
      <c r="U11" s="31" t="s">
        <v>42</v>
      </c>
      <c r="V11" s="51"/>
      <c r="W11" s="52"/>
      <c r="X11" s="52"/>
      <c r="Y11" s="52"/>
      <c r="Z11" s="52"/>
      <c r="AA11" s="53"/>
      <c r="AB11" s="151" t="s">
        <v>743</v>
      </c>
      <c r="AC11" s="155" t="s">
        <v>744</v>
      </c>
      <c r="AD11" s="144"/>
      <c r="AE11" s="52"/>
      <c r="AF11" s="152" t="s">
        <v>742</v>
      </c>
      <c r="AG11" s="151" t="s">
        <v>743</v>
      </c>
      <c r="AH11" s="155" t="s">
        <v>744</v>
      </c>
      <c r="AI11" s="151" t="s">
        <v>743</v>
      </c>
      <c r="AJ11" s="155" t="s">
        <v>744</v>
      </c>
      <c r="AK11" s="52"/>
      <c r="AL11" s="52"/>
      <c r="AM11" s="52"/>
      <c r="AN11" s="151" t="s">
        <v>743</v>
      </c>
      <c r="AO11" s="155" t="s">
        <v>744</v>
      </c>
      <c r="AP11" s="52"/>
      <c r="AQ11" s="151" t="s">
        <v>743</v>
      </c>
      <c r="AR11" s="155" t="s">
        <v>744</v>
      </c>
      <c r="AS11" s="151" t="s">
        <v>743</v>
      </c>
      <c r="AT11" s="155" t="s">
        <v>744</v>
      </c>
      <c r="AU11" s="52"/>
      <c r="AV11" s="53"/>
      <c r="AW11" s="51"/>
      <c r="AX11" s="52"/>
      <c r="AY11" s="52"/>
      <c r="AZ11" s="52"/>
      <c r="BA11" s="52"/>
      <c r="BB11" s="52"/>
      <c r="BC11" s="52"/>
      <c r="BD11" s="52"/>
      <c r="BE11" s="118"/>
      <c r="BF11" s="53"/>
      <c r="BG11" s="54"/>
    </row>
    <row r="12" spans="1:63" ht="25.5" customHeight="1">
      <c r="B12" s="55" t="s">
        <v>43</v>
      </c>
      <c r="C12" s="56"/>
      <c r="D12" s="56"/>
      <c r="E12" s="57"/>
      <c r="F12" s="58"/>
      <c r="G12" s="58"/>
      <c r="H12" s="59"/>
      <c r="I12" s="59"/>
      <c r="J12" s="60"/>
      <c r="K12" s="61"/>
      <c r="L12" s="60"/>
      <c r="M12" s="61"/>
      <c r="N12" s="60"/>
      <c r="O12" s="61"/>
      <c r="P12" s="60"/>
      <c r="Q12" s="61"/>
      <c r="R12" s="60"/>
      <c r="S12" s="61"/>
      <c r="T12" s="60"/>
      <c r="U12" s="61"/>
      <c r="V12" s="62"/>
      <c r="W12" s="58"/>
      <c r="X12" s="58"/>
      <c r="Y12" s="58"/>
      <c r="Z12" s="58"/>
      <c r="AA12" s="63"/>
      <c r="AB12" s="156"/>
      <c r="AC12" s="157"/>
      <c r="AD12" s="145"/>
      <c r="AE12" s="58"/>
      <c r="AF12" s="58"/>
      <c r="AG12" s="156"/>
      <c r="AH12" s="157"/>
      <c r="AI12" s="156"/>
      <c r="AJ12" s="157"/>
      <c r="AK12" s="58"/>
      <c r="AL12" s="58"/>
      <c r="AM12" s="58"/>
      <c r="AN12" s="156"/>
      <c r="AO12" s="157"/>
      <c r="AP12" s="58"/>
      <c r="AQ12" s="156"/>
      <c r="AR12" s="157"/>
      <c r="AS12" s="58"/>
      <c r="AT12" s="58"/>
      <c r="AU12" s="58"/>
      <c r="AV12" s="63"/>
      <c r="AW12" s="62"/>
      <c r="AX12" s="58"/>
      <c r="AY12" s="58"/>
      <c r="AZ12" s="58"/>
      <c r="BA12" s="58"/>
      <c r="BB12" s="58"/>
      <c r="BC12" s="58"/>
      <c r="BD12" s="58"/>
      <c r="BE12" s="119"/>
      <c r="BF12" s="63"/>
      <c r="BG12" s="64"/>
    </row>
    <row r="13" spans="1:63" ht="12" customHeight="1">
      <c r="A13" s="1">
        <v>1</v>
      </c>
      <c r="B13" s="58" t="s">
        <v>44</v>
      </c>
      <c r="C13" s="58" t="s">
        <v>45</v>
      </c>
      <c r="D13" s="65">
        <v>10</v>
      </c>
      <c r="E13" s="58" t="s">
        <v>46</v>
      </c>
      <c r="F13" s="66" t="s">
        <v>44</v>
      </c>
      <c r="G13" s="66" t="s">
        <v>383</v>
      </c>
      <c r="H13" s="141" t="b">
        <f t="shared" ref="H13:H44" si="0">+I13=E13</f>
        <v>1</v>
      </c>
      <c r="I13" s="67" t="s">
        <v>46</v>
      </c>
      <c r="J13" s="68">
        <v>0</v>
      </c>
      <c r="K13" s="69">
        <v>258532000</v>
      </c>
      <c r="L13" s="68">
        <v>0</v>
      </c>
      <c r="M13" s="69">
        <v>290217000</v>
      </c>
      <c r="N13" s="68">
        <v>1581932145</v>
      </c>
      <c r="O13" s="69">
        <v>1403909000</v>
      </c>
      <c r="P13" s="68">
        <v>0</v>
      </c>
      <c r="Q13" s="69">
        <v>1441900000</v>
      </c>
      <c r="R13" s="68">
        <v>0</v>
      </c>
      <c r="S13" s="69">
        <v>12785000</v>
      </c>
      <c r="T13" s="70">
        <f t="shared" ref="T13:U20" si="1">+J13+L13+N13+P13+R13</f>
        <v>1581932145</v>
      </c>
      <c r="U13" s="71">
        <f t="shared" si="1"/>
        <v>3407343000</v>
      </c>
      <c r="V13" s="68">
        <v>2559420000</v>
      </c>
      <c r="W13" s="68">
        <v>375576000</v>
      </c>
      <c r="X13" s="68">
        <v>1603224000</v>
      </c>
      <c r="Y13" s="68">
        <v>1000704000</v>
      </c>
      <c r="Z13" s="68">
        <v>13752000</v>
      </c>
      <c r="AA13" s="72">
        <f t="shared" ref="AA13:AA20" si="2">+SUM(V13:Z13)</f>
        <v>5552676000</v>
      </c>
      <c r="AB13" s="148"/>
      <c r="AC13" s="153">
        <v>457152000</v>
      </c>
      <c r="AD13" s="148">
        <v>61176000</v>
      </c>
      <c r="AE13" s="68">
        <v>22800000</v>
      </c>
      <c r="AF13" s="68">
        <v>0</v>
      </c>
      <c r="AG13" s="148"/>
      <c r="AH13" s="153">
        <v>139884000</v>
      </c>
      <c r="AI13" s="148"/>
      <c r="AJ13" s="153">
        <v>33672000</v>
      </c>
      <c r="AK13" s="68">
        <v>1611648000</v>
      </c>
      <c r="AL13" s="68">
        <v>64212000</v>
      </c>
      <c r="AM13" s="68">
        <v>9804000</v>
      </c>
      <c r="AN13" s="148"/>
      <c r="AO13" s="153">
        <v>203232000</v>
      </c>
      <c r="AP13" s="68">
        <v>0</v>
      </c>
      <c r="AQ13" s="148"/>
      <c r="AR13" s="153">
        <v>431952000</v>
      </c>
      <c r="AS13" s="68"/>
      <c r="AT13" s="68">
        <v>1621392000</v>
      </c>
      <c r="AU13" s="68">
        <v>0</v>
      </c>
      <c r="AV13" s="72">
        <f t="shared" ref="AV13:AV20" si="3">+SUM(AB13:AU13)</f>
        <v>4656924000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1223280000</v>
      </c>
      <c r="BF13" s="72">
        <f t="shared" ref="BF13:BF44" si="4">+SUM(AW13:BE13)</f>
        <v>1223280000</v>
      </c>
      <c r="BG13" s="73">
        <f t="shared" ref="BG13:BG44" si="5">+T13+U13+AA13+AV13+BF13</f>
        <v>16422155145</v>
      </c>
      <c r="BH13" s="1">
        <f>+VLOOKUP($F13,'CONPES 171'!$C$9:$J$116,7,0)</f>
        <v>16422155145</v>
      </c>
      <c r="BJ13" s="74"/>
      <c r="BK13" s="75"/>
    </row>
    <row r="14" spans="1:63" ht="12" customHeight="1">
      <c r="A14" s="1">
        <f>1+A13</f>
        <v>2</v>
      </c>
      <c r="B14" s="58" t="s">
        <v>47</v>
      </c>
      <c r="C14" s="58" t="s">
        <v>48</v>
      </c>
      <c r="D14" s="65">
        <v>5</v>
      </c>
      <c r="E14" s="58" t="s">
        <v>49</v>
      </c>
      <c r="F14" s="66" t="s">
        <v>47</v>
      </c>
      <c r="G14" s="66" t="s">
        <v>385</v>
      </c>
      <c r="H14" s="141" t="b">
        <f t="shared" si="0"/>
        <v>1</v>
      </c>
      <c r="I14" s="67" t="s">
        <v>49</v>
      </c>
      <c r="J14" s="68">
        <v>0</v>
      </c>
      <c r="K14" s="69">
        <v>0</v>
      </c>
      <c r="L14" s="68">
        <v>0</v>
      </c>
      <c r="M14" s="69">
        <v>5000000</v>
      </c>
      <c r="N14" s="68">
        <v>0</v>
      </c>
      <c r="O14" s="69">
        <v>27000000</v>
      </c>
      <c r="P14" s="68">
        <v>1802073</v>
      </c>
      <c r="Q14" s="69">
        <v>0</v>
      </c>
      <c r="R14" s="68">
        <v>0</v>
      </c>
      <c r="S14" s="69">
        <v>0</v>
      </c>
      <c r="T14" s="70">
        <f t="shared" si="1"/>
        <v>1802073</v>
      </c>
      <c r="U14" s="71">
        <f t="shared" si="1"/>
        <v>32000000</v>
      </c>
      <c r="V14" s="68">
        <v>9000000</v>
      </c>
      <c r="W14" s="68">
        <v>10000000</v>
      </c>
      <c r="X14" s="68">
        <v>37000000</v>
      </c>
      <c r="Y14" s="68">
        <v>12000000</v>
      </c>
      <c r="Z14" s="68">
        <v>0</v>
      </c>
      <c r="AA14" s="72">
        <f t="shared" si="2"/>
        <v>68000000</v>
      </c>
      <c r="AB14" s="68"/>
      <c r="AC14" s="146">
        <v>7000000</v>
      </c>
      <c r="AD14" s="68">
        <v>0</v>
      </c>
      <c r="AE14" s="68">
        <v>0</v>
      </c>
      <c r="AF14" s="68">
        <v>0</v>
      </c>
      <c r="AG14" s="68"/>
      <c r="AH14" s="146">
        <v>0</v>
      </c>
      <c r="AI14" s="68"/>
      <c r="AJ14" s="146">
        <v>0</v>
      </c>
      <c r="AK14" s="68">
        <v>43000000</v>
      </c>
      <c r="AL14" s="68">
        <v>0</v>
      </c>
      <c r="AM14" s="68">
        <v>0</v>
      </c>
      <c r="AN14" s="68"/>
      <c r="AO14" s="146">
        <v>0</v>
      </c>
      <c r="AP14" s="68">
        <v>0</v>
      </c>
      <c r="AQ14" s="68"/>
      <c r="AR14" s="146">
        <v>5000000</v>
      </c>
      <c r="AS14" s="68"/>
      <c r="AT14" s="68">
        <v>6000000</v>
      </c>
      <c r="AU14" s="68">
        <v>0</v>
      </c>
      <c r="AV14" s="72">
        <f t="shared" si="3"/>
        <v>61000000</v>
      </c>
      <c r="AW14" s="68">
        <v>0</v>
      </c>
      <c r="AX14" s="68">
        <v>12000000</v>
      </c>
      <c r="AY14" s="68">
        <v>0</v>
      </c>
      <c r="AZ14" s="68">
        <v>0</v>
      </c>
      <c r="BA14" s="68">
        <v>0</v>
      </c>
      <c r="BB14" s="68">
        <v>0</v>
      </c>
      <c r="BC14" s="68">
        <v>0</v>
      </c>
      <c r="BD14" s="68">
        <v>0</v>
      </c>
      <c r="BE14" s="68">
        <v>0</v>
      </c>
      <c r="BF14" s="72">
        <f t="shared" si="4"/>
        <v>12000000</v>
      </c>
      <c r="BG14" s="73">
        <f t="shared" si="5"/>
        <v>174802073</v>
      </c>
      <c r="BH14" s="1">
        <f>+VLOOKUP($F14,'CONPES 171'!$C$9:$J$116,7,0)</f>
        <v>174802073</v>
      </c>
      <c r="BJ14" s="74"/>
      <c r="BK14" s="75"/>
    </row>
    <row r="15" spans="1:63" ht="12" customHeight="1">
      <c r="A15" s="1" t="s">
        <v>726</v>
      </c>
      <c r="B15" s="134" t="s">
        <v>50</v>
      </c>
      <c r="C15" s="134" t="s">
        <v>51</v>
      </c>
      <c r="D15" s="133">
        <v>6</v>
      </c>
      <c r="E15" s="134" t="s">
        <v>52</v>
      </c>
      <c r="F15" s="124">
        <v>0</v>
      </c>
      <c r="G15" s="124" t="s">
        <v>739</v>
      </c>
      <c r="H15" s="141" t="b">
        <f t="shared" si="0"/>
        <v>0</v>
      </c>
      <c r="I15" s="125" t="s">
        <v>739</v>
      </c>
      <c r="J15" s="126">
        <v>0</v>
      </c>
      <c r="K15" s="127">
        <v>0</v>
      </c>
      <c r="L15" s="126">
        <v>0</v>
      </c>
      <c r="M15" s="127">
        <v>0</v>
      </c>
      <c r="N15" s="126">
        <v>0</v>
      </c>
      <c r="O15" s="127">
        <v>0</v>
      </c>
      <c r="P15" s="126">
        <v>0</v>
      </c>
      <c r="Q15" s="127">
        <v>0</v>
      </c>
      <c r="R15" s="126">
        <v>0</v>
      </c>
      <c r="S15" s="127">
        <v>0</v>
      </c>
      <c r="T15" s="128">
        <f t="shared" si="1"/>
        <v>0</v>
      </c>
      <c r="U15" s="129">
        <f t="shared" si="1"/>
        <v>0</v>
      </c>
      <c r="V15" s="126">
        <v>0</v>
      </c>
      <c r="W15" s="126">
        <v>0</v>
      </c>
      <c r="X15" s="126">
        <v>0</v>
      </c>
      <c r="Y15" s="126">
        <v>0</v>
      </c>
      <c r="Z15" s="126">
        <v>0</v>
      </c>
      <c r="AA15" s="130">
        <f t="shared" si="2"/>
        <v>0</v>
      </c>
      <c r="AB15" s="126"/>
      <c r="AC15" s="147">
        <v>0</v>
      </c>
      <c r="AD15" s="126">
        <v>0</v>
      </c>
      <c r="AE15" s="126">
        <v>0</v>
      </c>
      <c r="AF15" s="126">
        <v>0</v>
      </c>
      <c r="AG15" s="126"/>
      <c r="AH15" s="147">
        <v>0</v>
      </c>
      <c r="AI15" s="126"/>
      <c r="AJ15" s="147">
        <v>0</v>
      </c>
      <c r="AK15" s="126">
        <v>0</v>
      </c>
      <c r="AL15" s="126">
        <v>0</v>
      </c>
      <c r="AM15" s="126">
        <v>0</v>
      </c>
      <c r="AN15" s="126"/>
      <c r="AO15" s="147">
        <v>0</v>
      </c>
      <c r="AP15" s="126">
        <v>0</v>
      </c>
      <c r="AQ15" s="126"/>
      <c r="AR15" s="147">
        <v>0</v>
      </c>
      <c r="AS15" s="126"/>
      <c r="AT15" s="126">
        <v>0</v>
      </c>
      <c r="AU15" s="126">
        <v>0</v>
      </c>
      <c r="AV15" s="130">
        <f t="shared" si="3"/>
        <v>0</v>
      </c>
      <c r="AW15" s="126">
        <v>0</v>
      </c>
      <c r="AX15" s="126">
        <v>0</v>
      </c>
      <c r="AY15" s="126">
        <v>0</v>
      </c>
      <c r="AZ15" s="126">
        <v>0</v>
      </c>
      <c r="BA15" s="126">
        <v>0</v>
      </c>
      <c r="BB15" s="126">
        <v>0</v>
      </c>
      <c r="BC15" s="126">
        <v>0</v>
      </c>
      <c r="BD15" s="126">
        <v>0</v>
      </c>
      <c r="BE15" s="126">
        <v>0</v>
      </c>
      <c r="BF15" s="130">
        <f t="shared" si="4"/>
        <v>0</v>
      </c>
      <c r="BG15" s="131">
        <f t="shared" si="5"/>
        <v>0</v>
      </c>
      <c r="BH15" s="132">
        <f>+'[3]Proyeccion A.P. 2014 '!$D$11</f>
        <v>75058988</v>
      </c>
      <c r="BJ15" s="74"/>
      <c r="BK15" s="75"/>
    </row>
    <row r="16" spans="1:63" ht="12" customHeight="1">
      <c r="A16" s="1">
        <f>1+A14</f>
        <v>3</v>
      </c>
      <c r="B16" s="58" t="s">
        <v>53</v>
      </c>
      <c r="C16" s="58" t="s">
        <v>54</v>
      </c>
      <c r="D16" s="65">
        <v>6</v>
      </c>
      <c r="E16" s="58" t="s">
        <v>55</v>
      </c>
      <c r="F16" s="122" t="s">
        <v>53</v>
      </c>
      <c r="G16" s="122" t="s">
        <v>389</v>
      </c>
      <c r="H16" s="141" t="b">
        <f t="shared" si="0"/>
        <v>1</v>
      </c>
      <c r="I16" s="123" t="s">
        <v>55</v>
      </c>
      <c r="J16" s="68">
        <v>0</v>
      </c>
      <c r="K16" s="69">
        <v>0</v>
      </c>
      <c r="L16" s="68">
        <v>0</v>
      </c>
      <c r="M16" s="69">
        <v>0</v>
      </c>
      <c r="N16" s="68">
        <v>0</v>
      </c>
      <c r="O16" s="69">
        <v>0</v>
      </c>
      <c r="P16" s="68">
        <v>0</v>
      </c>
      <c r="Q16" s="69">
        <v>0</v>
      </c>
      <c r="R16" s="68">
        <v>0</v>
      </c>
      <c r="S16" s="69">
        <v>0</v>
      </c>
      <c r="T16" s="70">
        <f t="shared" si="1"/>
        <v>0</v>
      </c>
      <c r="U16" s="71">
        <f t="shared" si="1"/>
        <v>0</v>
      </c>
      <c r="V16" s="68">
        <v>4543236</v>
      </c>
      <c r="W16" s="68">
        <v>0</v>
      </c>
      <c r="X16" s="68">
        <v>12714740</v>
      </c>
      <c r="Y16" s="68">
        <v>2429544</v>
      </c>
      <c r="Z16" s="68">
        <v>0</v>
      </c>
      <c r="AA16" s="72">
        <f t="shared" si="2"/>
        <v>19687520</v>
      </c>
      <c r="AB16" s="68"/>
      <c r="AC16" s="146">
        <v>0</v>
      </c>
      <c r="AD16" s="68">
        <v>0</v>
      </c>
      <c r="AE16" s="68">
        <v>0</v>
      </c>
      <c r="AF16" s="68">
        <v>0</v>
      </c>
      <c r="AG16" s="68"/>
      <c r="AH16" s="146">
        <v>0</v>
      </c>
      <c r="AI16" s="68"/>
      <c r="AJ16" s="146">
        <v>0</v>
      </c>
      <c r="AK16" s="68">
        <v>5791764</v>
      </c>
      <c r="AL16" s="68">
        <v>0</v>
      </c>
      <c r="AM16" s="68">
        <v>0</v>
      </c>
      <c r="AN16" s="68"/>
      <c r="AO16" s="146">
        <v>0</v>
      </c>
      <c r="AP16" s="68">
        <v>0</v>
      </c>
      <c r="AQ16" s="68"/>
      <c r="AR16" s="146">
        <v>7662444</v>
      </c>
      <c r="AS16" s="68"/>
      <c r="AT16" s="68">
        <v>9978012</v>
      </c>
      <c r="AU16" s="68">
        <v>0</v>
      </c>
      <c r="AV16" s="72">
        <f t="shared" si="3"/>
        <v>23432220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3840000</v>
      </c>
      <c r="BF16" s="72">
        <f t="shared" si="4"/>
        <v>3840000</v>
      </c>
      <c r="BG16" s="73">
        <f t="shared" si="5"/>
        <v>46959740</v>
      </c>
      <c r="BH16" s="1">
        <f>+VLOOKUP($F16,'CONPES 171'!$C$9:$J$116,7,0)</f>
        <v>46959740</v>
      </c>
      <c r="BJ16" s="74"/>
      <c r="BK16" s="75"/>
    </row>
    <row r="17" spans="1:63" ht="13.5" customHeight="1">
      <c r="A17" s="1">
        <f t="shared" ref="A17:A79" si="6">1+A16</f>
        <v>4</v>
      </c>
      <c r="B17" s="58" t="s">
        <v>56</v>
      </c>
      <c r="C17" s="58" t="s">
        <v>57</v>
      </c>
      <c r="D17" s="65">
        <v>7</v>
      </c>
      <c r="E17" s="58" t="s">
        <v>58</v>
      </c>
      <c r="F17" s="66" t="s">
        <v>56</v>
      </c>
      <c r="G17" s="66" t="s">
        <v>391</v>
      </c>
      <c r="H17" s="141" t="b">
        <f t="shared" si="0"/>
        <v>1</v>
      </c>
      <c r="I17" s="67" t="s">
        <v>58</v>
      </c>
      <c r="J17" s="68">
        <v>0</v>
      </c>
      <c r="K17" s="69">
        <v>0</v>
      </c>
      <c r="L17" s="68">
        <v>0</v>
      </c>
      <c r="M17" s="69">
        <v>7000000</v>
      </c>
      <c r="N17" s="68">
        <v>0</v>
      </c>
      <c r="O17" s="69">
        <v>20000000</v>
      </c>
      <c r="P17" s="68">
        <v>7259587</v>
      </c>
      <c r="Q17" s="69">
        <v>45000000</v>
      </c>
      <c r="R17" s="68">
        <v>0</v>
      </c>
      <c r="S17" s="69">
        <v>0</v>
      </c>
      <c r="T17" s="70">
        <f t="shared" si="1"/>
        <v>7259587</v>
      </c>
      <c r="U17" s="71">
        <f t="shared" si="1"/>
        <v>72000000</v>
      </c>
      <c r="V17" s="68">
        <v>64121000</v>
      </c>
      <c r="W17" s="68">
        <v>47000000</v>
      </c>
      <c r="X17" s="68">
        <v>18000000</v>
      </c>
      <c r="Y17" s="68">
        <v>31000000</v>
      </c>
      <c r="Z17" s="68">
        <v>0</v>
      </c>
      <c r="AA17" s="72">
        <f t="shared" si="2"/>
        <v>160121000</v>
      </c>
      <c r="AB17" s="68"/>
      <c r="AC17" s="146">
        <v>30000000</v>
      </c>
      <c r="AD17" s="68">
        <v>0</v>
      </c>
      <c r="AE17" s="68">
        <v>0</v>
      </c>
      <c r="AF17" s="68">
        <v>0</v>
      </c>
      <c r="AG17" s="68"/>
      <c r="AH17" s="146">
        <v>0</v>
      </c>
      <c r="AI17" s="68"/>
      <c r="AJ17" s="146">
        <v>2500000</v>
      </c>
      <c r="AK17" s="68">
        <v>28000000</v>
      </c>
      <c r="AL17" s="68">
        <v>0</v>
      </c>
      <c r="AM17" s="68">
        <v>0</v>
      </c>
      <c r="AN17" s="68"/>
      <c r="AO17" s="146">
        <v>11000000</v>
      </c>
      <c r="AP17" s="68">
        <v>0</v>
      </c>
      <c r="AQ17" s="68"/>
      <c r="AR17" s="146">
        <v>29000000</v>
      </c>
      <c r="AS17" s="68"/>
      <c r="AT17" s="68">
        <v>15000000</v>
      </c>
      <c r="AU17" s="68">
        <v>0</v>
      </c>
      <c r="AV17" s="72">
        <f t="shared" si="3"/>
        <v>115500000</v>
      </c>
      <c r="AW17" s="68">
        <v>0</v>
      </c>
      <c r="AX17" s="68">
        <v>30000000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72">
        <f t="shared" si="4"/>
        <v>30000000</v>
      </c>
      <c r="BG17" s="73">
        <f t="shared" si="5"/>
        <v>384880587</v>
      </c>
      <c r="BH17" s="1">
        <f>+VLOOKUP($F17,'CONPES 171'!$C$9:$J$116,7,0)</f>
        <v>384880587</v>
      </c>
      <c r="BJ17" s="74"/>
      <c r="BK17" s="75"/>
    </row>
    <row r="18" spans="1:63" ht="13.5" customHeight="1">
      <c r="A18" s="1">
        <f t="shared" si="6"/>
        <v>5</v>
      </c>
      <c r="B18" s="58" t="s">
        <v>59</v>
      </c>
      <c r="C18" s="58" t="s">
        <v>60</v>
      </c>
      <c r="D18" s="65">
        <v>3</v>
      </c>
      <c r="E18" s="58" t="s">
        <v>61</v>
      </c>
      <c r="F18" s="66" t="s">
        <v>59</v>
      </c>
      <c r="G18" s="66" t="s">
        <v>393</v>
      </c>
      <c r="H18" s="141" t="b">
        <f t="shared" si="0"/>
        <v>1</v>
      </c>
      <c r="I18" s="67" t="s">
        <v>61</v>
      </c>
      <c r="J18" s="68">
        <v>0</v>
      </c>
      <c r="K18" s="69">
        <v>0</v>
      </c>
      <c r="L18" s="68">
        <v>0</v>
      </c>
      <c r="M18" s="69">
        <v>67498844</v>
      </c>
      <c r="N18" s="68">
        <v>0</v>
      </c>
      <c r="O18" s="69">
        <v>0</v>
      </c>
      <c r="P18" s="68">
        <v>0</v>
      </c>
      <c r="Q18" s="69">
        <v>0</v>
      </c>
      <c r="R18" s="68">
        <v>0</v>
      </c>
      <c r="S18" s="69">
        <v>0</v>
      </c>
      <c r="T18" s="70">
        <f t="shared" si="1"/>
        <v>0</v>
      </c>
      <c r="U18" s="71">
        <f t="shared" si="1"/>
        <v>67498844</v>
      </c>
      <c r="V18" s="68">
        <v>74326272</v>
      </c>
      <c r="W18" s="68">
        <v>55434948</v>
      </c>
      <c r="X18" s="68">
        <v>55648020</v>
      </c>
      <c r="Y18" s="68">
        <v>10039224</v>
      </c>
      <c r="Z18" s="68">
        <v>0</v>
      </c>
      <c r="AA18" s="72">
        <f t="shared" si="2"/>
        <v>195448464</v>
      </c>
      <c r="AB18" s="68"/>
      <c r="AC18" s="146">
        <v>11451624</v>
      </c>
      <c r="AD18" s="68">
        <v>0</v>
      </c>
      <c r="AE18" s="68">
        <v>0</v>
      </c>
      <c r="AF18" s="68">
        <v>0</v>
      </c>
      <c r="AG18" s="68"/>
      <c r="AH18" s="146">
        <v>3555552</v>
      </c>
      <c r="AI18" s="68"/>
      <c r="AJ18" s="146">
        <v>0</v>
      </c>
      <c r="AK18" s="68">
        <v>12252060</v>
      </c>
      <c r="AL18" s="68">
        <v>0</v>
      </c>
      <c r="AM18" s="68">
        <v>0</v>
      </c>
      <c r="AN18" s="68"/>
      <c r="AO18" s="146">
        <v>0</v>
      </c>
      <c r="AP18" s="68">
        <v>0</v>
      </c>
      <c r="AQ18" s="68"/>
      <c r="AR18" s="146">
        <v>101300112</v>
      </c>
      <c r="AS18" s="68"/>
      <c r="AT18" s="68">
        <v>9883296</v>
      </c>
      <c r="AU18" s="68">
        <v>0</v>
      </c>
      <c r="AV18" s="72">
        <f t="shared" si="3"/>
        <v>138442644</v>
      </c>
      <c r="AW18" s="68">
        <v>0</v>
      </c>
      <c r="AX18" s="68">
        <v>32717616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72">
        <f t="shared" si="4"/>
        <v>32717616</v>
      </c>
      <c r="BG18" s="73">
        <f t="shared" si="5"/>
        <v>434107568</v>
      </c>
      <c r="BH18" s="1">
        <f>+VLOOKUP($F18,'CONPES 171'!$C$9:$J$116,7,0)</f>
        <v>434107568</v>
      </c>
      <c r="BJ18" s="74"/>
      <c r="BK18" s="75"/>
    </row>
    <row r="19" spans="1:63" ht="12" customHeight="1">
      <c r="A19" s="1">
        <f t="shared" si="6"/>
        <v>6</v>
      </c>
      <c r="B19" s="58" t="s">
        <v>62</v>
      </c>
      <c r="C19" s="58" t="s">
        <v>63</v>
      </c>
      <c r="D19" s="65">
        <v>7</v>
      </c>
      <c r="E19" s="58" t="s">
        <v>64</v>
      </c>
      <c r="F19" s="66" t="s">
        <v>62</v>
      </c>
      <c r="G19" s="66" t="s">
        <v>395</v>
      </c>
      <c r="H19" s="141" t="b">
        <f t="shared" si="0"/>
        <v>1</v>
      </c>
      <c r="I19" s="67" t="s">
        <v>64</v>
      </c>
      <c r="J19" s="68">
        <v>0</v>
      </c>
      <c r="K19" s="69">
        <v>0</v>
      </c>
      <c r="L19" s="68">
        <v>0</v>
      </c>
      <c r="M19" s="69">
        <v>0</v>
      </c>
      <c r="N19" s="68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70">
        <f t="shared" si="1"/>
        <v>0</v>
      </c>
      <c r="U19" s="71">
        <f t="shared" si="1"/>
        <v>0</v>
      </c>
      <c r="V19" s="68">
        <v>0</v>
      </c>
      <c r="W19" s="68">
        <v>76850000</v>
      </c>
      <c r="X19" s="68">
        <v>131188000</v>
      </c>
      <c r="Y19" s="68">
        <v>60568749</v>
      </c>
      <c r="Z19" s="68">
        <v>0</v>
      </c>
      <c r="AA19" s="72">
        <f t="shared" si="2"/>
        <v>268606749</v>
      </c>
      <c r="AB19" s="68"/>
      <c r="AC19" s="146">
        <v>25477000</v>
      </c>
      <c r="AD19" s="68">
        <v>28367000</v>
      </c>
      <c r="AE19" s="68">
        <v>0</v>
      </c>
      <c r="AF19" s="68">
        <v>0</v>
      </c>
      <c r="AG19" s="68"/>
      <c r="AH19" s="146">
        <v>6793000</v>
      </c>
      <c r="AI19" s="68"/>
      <c r="AJ19" s="146">
        <v>0</v>
      </c>
      <c r="AK19" s="68">
        <v>125176000</v>
      </c>
      <c r="AL19" s="68">
        <v>0</v>
      </c>
      <c r="AM19" s="68">
        <v>0</v>
      </c>
      <c r="AN19" s="68"/>
      <c r="AO19" s="146">
        <v>0</v>
      </c>
      <c r="AP19" s="68">
        <v>0</v>
      </c>
      <c r="AQ19" s="68"/>
      <c r="AR19" s="146">
        <v>86800000</v>
      </c>
      <c r="AS19" s="68"/>
      <c r="AT19" s="68">
        <v>0</v>
      </c>
      <c r="AU19" s="68">
        <v>0</v>
      </c>
      <c r="AV19" s="72">
        <f t="shared" si="3"/>
        <v>272613000</v>
      </c>
      <c r="AW19" s="68">
        <v>0</v>
      </c>
      <c r="AX19" s="68">
        <v>47652000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72">
        <f t="shared" si="4"/>
        <v>47652000</v>
      </c>
      <c r="BG19" s="73">
        <f t="shared" si="5"/>
        <v>588871749</v>
      </c>
      <c r="BH19" s="1">
        <f>+VLOOKUP($F19,'CONPES 171'!$C$9:$J$116,7,0)</f>
        <v>588871749</v>
      </c>
      <c r="BJ19" s="74"/>
      <c r="BK19" s="75"/>
    </row>
    <row r="20" spans="1:63" ht="11.25" customHeight="1">
      <c r="A20" s="1">
        <f t="shared" si="6"/>
        <v>7</v>
      </c>
      <c r="B20" s="58" t="s">
        <v>65</v>
      </c>
      <c r="C20" s="58" t="s">
        <v>66</v>
      </c>
      <c r="D20" s="65">
        <v>7</v>
      </c>
      <c r="E20" s="58" t="s">
        <v>67</v>
      </c>
      <c r="F20" s="66" t="s">
        <v>397</v>
      </c>
      <c r="G20" s="66" t="s">
        <v>398</v>
      </c>
      <c r="H20" s="141" t="b">
        <f t="shared" si="0"/>
        <v>1</v>
      </c>
      <c r="I20" s="67" t="s">
        <v>67</v>
      </c>
      <c r="J20" s="68">
        <v>0</v>
      </c>
      <c r="K20" s="69">
        <v>0</v>
      </c>
      <c r="L20" s="68">
        <v>0</v>
      </c>
      <c r="M20" s="69">
        <v>18000000</v>
      </c>
      <c r="N20" s="68">
        <v>0</v>
      </c>
      <c r="O20" s="69">
        <v>17500000</v>
      </c>
      <c r="P20" s="68">
        <v>0</v>
      </c>
      <c r="Q20" s="69">
        <v>11500000</v>
      </c>
      <c r="R20" s="68">
        <v>0</v>
      </c>
      <c r="S20" s="69">
        <v>0</v>
      </c>
      <c r="T20" s="70">
        <f t="shared" si="1"/>
        <v>0</v>
      </c>
      <c r="U20" s="71">
        <f t="shared" si="1"/>
        <v>47000000</v>
      </c>
      <c r="V20" s="68">
        <v>11800000</v>
      </c>
      <c r="W20" s="68">
        <v>20500000</v>
      </c>
      <c r="X20" s="68">
        <v>18200000</v>
      </c>
      <c r="Y20" s="68">
        <v>7000000</v>
      </c>
      <c r="Z20" s="68">
        <v>0</v>
      </c>
      <c r="AA20" s="72">
        <f t="shared" si="2"/>
        <v>57500000</v>
      </c>
      <c r="AB20" s="68"/>
      <c r="AC20" s="146">
        <v>0</v>
      </c>
      <c r="AD20" s="68">
        <v>0</v>
      </c>
      <c r="AE20" s="68">
        <v>0</v>
      </c>
      <c r="AF20" s="68">
        <v>0</v>
      </c>
      <c r="AG20" s="68"/>
      <c r="AH20" s="146">
        <v>0</v>
      </c>
      <c r="AI20" s="68"/>
      <c r="AJ20" s="146">
        <v>0</v>
      </c>
      <c r="AK20" s="68">
        <v>35200000</v>
      </c>
      <c r="AL20" s="68">
        <v>0</v>
      </c>
      <c r="AM20" s="68">
        <v>0</v>
      </c>
      <c r="AN20" s="68"/>
      <c r="AO20" s="146">
        <v>0</v>
      </c>
      <c r="AP20" s="68">
        <v>0</v>
      </c>
      <c r="AQ20" s="68"/>
      <c r="AR20" s="146">
        <v>8000000</v>
      </c>
      <c r="AS20" s="68"/>
      <c r="AT20" s="68">
        <v>3000000</v>
      </c>
      <c r="AU20" s="68">
        <v>0</v>
      </c>
      <c r="AV20" s="72">
        <f t="shared" si="3"/>
        <v>46200000</v>
      </c>
      <c r="AW20" s="68">
        <v>0</v>
      </c>
      <c r="AX20" s="68">
        <v>13130115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72">
        <f t="shared" si="4"/>
        <v>13130115</v>
      </c>
      <c r="BG20" s="73">
        <f t="shared" si="5"/>
        <v>163830115</v>
      </c>
      <c r="BH20" s="1">
        <f>+VLOOKUP($F20,'CONPES 171'!$C$9:$J$116,7,0)</f>
        <v>163830115</v>
      </c>
      <c r="BJ20" s="74"/>
      <c r="BK20" s="75"/>
    </row>
    <row r="21" spans="1:63" ht="12" customHeight="1">
      <c r="A21" s="1">
        <f t="shared" si="6"/>
        <v>8</v>
      </c>
      <c r="B21" s="134" t="s">
        <v>68</v>
      </c>
      <c r="C21" s="134" t="s">
        <v>63</v>
      </c>
      <c r="D21" s="65">
        <v>4</v>
      </c>
      <c r="E21" s="134" t="s">
        <v>69</v>
      </c>
      <c r="F21" s="66" t="s">
        <v>68</v>
      </c>
      <c r="G21" s="66" t="s">
        <v>400</v>
      </c>
      <c r="H21" s="141" t="b">
        <f t="shared" si="0"/>
        <v>1</v>
      </c>
      <c r="I21" s="67" t="s">
        <v>69</v>
      </c>
      <c r="J21" s="126">
        <v>0</v>
      </c>
      <c r="K21" s="127">
        <v>0</v>
      </c>
      <c r="L21" s="126">
        <v>0</v>
      </c>
      <c r="M21" s="127">
        <v>0</v>
      </c>
      <c r="N21" s="126">
        <v>0</v>
      </c>
      <c r="O21" s="127">
        <v>0</v>
      </c>
      <c r="P21" s="126">
        <v>0</v>
      </c>
      <c r="Q21" s="127">
        <v>0</v>
      </c>
      <c r="R21" s="126">
        <v>0</v>
      </c>
      <c r="S21" s="127">
        <v>0</v>
      </c>
      <c r="T21" s="128">
        <v>0</v>
      </c>
      <c r="U21" s="129">
        <v>0</v>
      </c>
      <c r="V21" s="126">
        <v>0</v>
      </c>
      <c r="W21" s="126">
        <v>0</v>
      </c>
      <c r="X21" s="126">
        <v>0</v>
      </c>
      <c r="Y21" s="126">
        <v>0</v>
      </c>
      <c r="Z21" s="126">
        <v>0</v>
      </c>
      <c r="AA21" s="130">
        <v>0</v>
      </c>
      <c r="AB21" s="126"/>
      <c r="AC21" s="147">
        <v>0</v>
      </c>
      <c r="AD21" s="126">
        <v>0</v>
      </c>
      <c r="AE21" s="126">
        <v>0</v>
      </c>
      <c r="AF21" s="126">
        <v>0</v>
      </c>
      <c r="AG21" s="126"/>
      <c r="AH21" s="147">
        <v>0</v>
      </c>
      <c r="AI21" s="126"/>
      <c r="AJ21" s="147">
        <v>0</v>
      </c>
      <c r="AK21" s="126">
        <v>0</v>
      </c>
      <c r="AL21" s="126">
        <v>0</v>
      </c>
      <c r="AM21" s="126">
        <v>0</v>
      </c>
      <c r="AN21" s="126"/>
      <c r="AO21" s="147">
        <v>0</v>
      </c>
      <c r="AP21" s="126">
        <v>0</v>
      </c>
      <c r="AQ21" s="126"/>
      <c r="AR21" s="147">
        <v>0</v>
      </c>
      <c r="AS21" s="126"/>
      <c r="AT21" s="126">
        <v>0</v>
      </c>
      <c r="AU21" s="126">
        <v>0</v>
      </c>
      <c r="AV21" s="130">
        <v>0</v>
      </c>
      <c r="AW21" s="126">
        <v>0</v>
      </c>
      <c r="AX21" s="126">
        <v>0</v>
      </c>
      <c r="AY21" s="126">
        <v>0</v>
      </c>
      <c r="AZ21" s="126">
        <v>0</v>
      </c>
      <c r="BA21" s="68">
        <v>0</v>
      </c>
      <c r="BB21" s="126">
        <v>0</v>
      </c>
      <c r="BC21" s="126">
        <v>0</v>
      </c>
      <c r="BD21" s="72">
        <v>0</v>
      </c>
      <c r="BE21" s="131">
        <v>0</v>
      </c>
      <c r="BF21" s="130">
        <f t="shared" si="4"/>
        <v>0</v>
      </c>
      <c r="BG21" s="131">
        <f t="shared" si="5"/>
        <v>0</v>
      </c>
      <c r="BH21" s="1">
        <f>+VLOOKUP($F21,'CONPES 171'!$C$9:$J$116,7,0)</f>
        <v>75659147</v>
      </c>
      <c r="BJ21" s="74"/>
      <c r="BK21" s="75"/>
    </row>
    <row r="22" spans="1:63" ht="13.5" customHeight="1">
      <c r="A22" s="1">
        <f t="shared" si="6"/>
        <v>9</v>
      </c>
      <c r="B22" s="58" t="s">
        <v>70</v>
      </c>
      <c r="C22" s="58" t="s">
        <v>48</v>
      </c>
      <c r="D22" s="65">
        <v>3</v>
      </c>
      <c r="E22" s="58" t="s">
        <v>71</v>
      </c>
      <c r="F22" s="66" t="s">
        <v>70</v>
      </c>
      <c r="G22" s="66" t="s">
        <v>385</v>
      </c>
      <c r="H22" s="141" t="b">
        <f t="shared" si="0"/>
        <v>1</v>
      </c>
      <c r="I22" s="67" t="s">
        <v>71</v>
      </c>
      <c r="J22" s="68">
        <v>0</v>
      </c>
      <c r="K22" s="69">
        <v>0</v>
      </c>
      <c r="L22" s="68">
        <v>0</v>
      </c>
      <c r="M22" s="69">
        <v>0</v>
      </c>
      <c r="N22" s="68">
        <v>0</v>
      </c>
      <c r="O22" s="69">
        <v>0</v>
      </c>
      <c r="P22" s="68">
        <v>0</v>
      </c>
      <c r="Q22" s="69">
        <v>0</v>
      </c>
      <c r="R22" s="68">
        <v>0</v>
      </c>
      <c r="S22" s="69">
        <v>0</v>
      </c>
      <c r="T22" s="70">
        <f t="shared" ref="T22:T53" si="7">+J22+L22+N22+P22+R22</f>
        <v>0</v>
      </c>
      <c r="U22" s="71">
        <f t="shared" ref="U22:U53" si="8">+K22+M22+O22+Q22+S22</f>
        <v>0</v>
      </c>
      <c r="V22" s="68">
        <v>3800000</v>
      </c>
      <c r="W22" s="68">
        <v>26000000</v>
      </c>
      <c r="X22" s="68">
        <v>68799860</v>
      </c>
      <c r="Y22" s="68">
        <v>7154000</v>
      </c>
      <c r="Z22" s="68">
        <v>0</v>
      </c>
      <c r="AA22" s="72">
        <f t="shared" ref="AA22:AA53" si="9">+SUM(V22:Z22)</f>
        <v>105753860</v>
      </c>
      <c r="AB22" s="68"/>
      <c r="AC22" s="146">
        <v>0</v>
      </c>
      <c r="AD22" s="68">
        <v>0</v>
      </c>
      <c r="AE22" s="68">
        <v>0</v>
      </c>
      <c r="AF22" s="68">
        <v>0</v>
      </c>
      <c r="AG22" s="68"/>
      <c r="AH22" s="146">
        <v>0</v>
      </c>
      <c r="AI22" s="68"/>
      <c r="AJ22" s="146">
        <v>0</v>
      </c>
      <c r="AK22" s="68">
        <v>2000000</v>
      </c>
      <c r="AL22" s="68">
        <v>0</v>
      </c>
      <c r="AM22" s="68">
        <v>0</v>
      </c>
      <c r="AN22" s="68"/>
      <c r="AO22" s="146">
        <v>0</v>
      </c>
      <c r="AP22" s="68">
        <v>0</v>
      </c>
      <c r="AQ22" s="68"/>
      <c r="AR22" s="146">
        <v>74000000</v>
      </c>
      <c r="AS22" s="68"/>
      <c r="AT22" s="68">
        <v>13000000</v>
      </c>
      <c r="AU22" s="68">
        <v>0</v>
      </c>
      <c r="AV22" s="72">
        <f t="shared" ref="AV22:AV53" si="10">+SUM(AB22:AU22)</f>
        <v>89000000</v>
      </c>
      <c r="AW22" s="68">
        <v>0</v>
      </c>
      <c r="AX22" s="68">
        <v>0</v>
      </c>
      <c r="AY22" s="68">
        <v>0</v>
      </c>
      <c r="AZ22" s="68">
        <v>0</v>
      </c>
      <c r="BA22" s="68">
        <v>0</v>
      </c>
      <c r="BB22" s="68">
        <v>26000000</v>
      </c>
      <c r="BC22" s="68">
        <v>0</v>
      </c>
      <c r="BD22" s="68">
        <v>0</v>
      </c>
      <c r="BE22" s="68">
        <v>0</v>
      </c>
      <c r="BF22" s="72">
        <f t="shared" si="4"/>
        <v>26000000</v>
      </c>
      <c r="BG22" s="73">
        <f t="shared" si="5"/>
        <v>220753860</v>
      </c>
      <c r="BH22" s="1">
        <f>+VLOOKUP($F22,'CONPES 171'!$C$9:$J$116,7,0)</f>
        <v>220753860</v>
      </c>
      <c r="BJ22" s="74"/>
      <c r="BK22" s="75"/>
    </row>
    <row r="23" spans="1:63" ht="24" customHeight="1">
      <c r="A23" s="1">
        <f t="shared" si="6"/>
        <v>10</v>
      </c>
      <c r="B23" s="58" t="s">
        <v>72</v>
      </c>
      <c r="C23" s="58" t="s">
        <v>48</v>
      </c>
      <c r="D23" s="65">
        <v>5</v>
      </c>
      <c r="E23" s="58" t="s">
        <v>73</v>
      </c>
      <c r="F23" s="66" t="s">
        <v>72</v>
      </c>
      <c r="G23" s="66" t="s">
        <v>385</v>
      </c>
      <c r="H23" s="141" t="b">
        <f t="shared" si="0"/>
        <v>1</v>
      </c>
      <c r="I23" s="67" t="s">
        <v>73</v>
      </c>
      <c r="J23" s="68">
        <v>0</v>
      </c>
      <c r="K23" s="69">
        <v>0</v>
      </c>
      <c r="L23" s="68">
        <v>0</v>
      </c>
      <c r="M23" s="69">
        <v>6541200</v>
      </c>
      <c r="N23" s="68">
        <v>0</v>
      </c>
      <c r="O23" s="69">
        <v>16338780</v>
      </c>
      <c r="P23" s="68">
        <v>998264</v>
      </c>
      <c r="Q23" s="69">
        <v>33211347</v>
      </c>
      <c r="R23" s="68">
        <v>0</v>
      </c>
      <c r="S23" s="69">
        <v>0</v>
      </c>
      <c r="T23" s="70">
        <f t="shared" si="7"/>
        <v>998264</v>
      </c>
      <c r="U23" s="71">
        <f t="shared" si="8"/>
        <v>56091327</v>
      </c>
      <c r="V23" s="68">
        <v>36330876</v>
      </c>
      <c r="W23" s="68">
        <v>9093840</v>
      </c>
      <c r="X23" s="68">
        <v>25938732</v>
      </c>
      <c r="Y23" s="68">
        <v>11208996</v>
      </c>
      <c r="Z23" s="68">
        <v>0</v>
      </c>
      <c r="AA23" s="72">
        <f t="shared" si="9"/>
        <v>82572444</v>
      </c>
      <c r="AB23" s="68"/>
      <c r="AC23" s="146">
        <v>3892752</v>
      </c>
      <c r="AD23" s="68">
        <v>0</v>
      </c>
      <c r="AE23" s="68">
        <v>0</v>
      </c>
      <c r="AF23" s="68">
        <v>0</v>
      </c>
      <c r="AG23" s="68"/>
      <c r="AH23" s="146">
        <v>0</v>
      </c>
      <c r="AI23" s="68"/>
      <c r="AJ23" s="146">
        <v>0</v>
      </c>
      <c r="AK23" s="68">
        <v>22324224</v>
      </c>
      <c r="AL23" s="68">
        <v>0</v>
      </c>
      <c r="AM23" s="68">
        <v>0</v>
      </c>
      <c r="AN23" s="68"/>
      <c r="AO23" s="146">
        <v>0</v>
      </c>
      <c r="AP23" s="68">
        <v>0</v>
      </c>
      <c r="AQ23" s="68"/>
      <c r="AR23" s="146">
        <v>30837348</v>
      </c>
      <c r="AS23" s="68"/>
      <c r="AT23" s="68">
        <v>1434480</v>
      </c>
      <c r="AU23" s="68">
        <v>0</v>
      </c>
      <c r="AV23" s="72">
        <f t="shared" si="10"/>
        <v>58488804</v>
      </c>
      <c r="AW23" s="68">
        <v>0</v>
      </c>
      <c r="AX23" s="68">
        <v>0</v>
      </c>
      <c r="AY23" s="68">
        <v>0</v>
      </c>
      <c r="AZ23" s="68">
        <v>11635056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72">
        <f t="shared" si="4"/>
        <v>11635056</v>
      </c>
      <c r="BG23" s="73">
        <f t="shared" si="5"/>
        <v>209785895</v>
      </c>
      <c r="BH23" s="1">
        <f>+VLOOKUP($F23,'CONPES 171'!$C$9:$J$116,7,0)</f>
        <v>209785895</v>
      </c>
      <c r="BJ23" s="74"/>
      <c r="BK23" s="75"/>
    </row>
    <row r="24" spans="1:63" ht="12" customHeight="1">
      <c r="A24" s="1">
        <f t="shared" si="6"/>
        <v>11</v>
      </c>
      <c r="B24" s="58" t="s">
        <v>74</v>
      </c>
      <c r="C24" s="58" t="s">
        <v>75</v>
      </c>
      <c r="D24" s="65">
        <v>5</v>
      </c>
      <c r="E24" s="58" t="s">
        <v>76</v>
      </c>
      <c r="F24" s="66" t="s">
        <v>74</v>
      </c>
      <c r="G24" s="66" t="s">
        <v>404</v>
      </c>
      <c r="H24" s="141" t="b">
        <f t="shared" si="0"/>
        <v>1</v>
      </c>
      <c r="I24" s="67" t="s">
        <v>76</v>
      </c>
      <c r="J24" s="68">
        <v>0</v>
      </c>
      <c r="K24" s="69">
        <v>0</v>
      </c>
      <c r="L24" s="68">
        <v>0</v>
      </c>
      <c r="M24" s="69">
        <v>3120925</v>
      </c>
      <c r="N24" s="68">
        <v>0</v>
      </c>
      <c r="O24" s="69">
        <v>41292729</v>
      </c>
      <c r="P24" s="68">
        <v>0</v>
      </c>
      <c r="Q24" s="69">
        <v>5720234</v>
      </c>
      <c r="R24" s="68">
        <v>0</v>
      </c>
      <c r="S24" s="69">
        <v>0</v>
      </c>
      <c r="T24" s="70">
        <f t="shared" si="7"/>
        <v>0</v>
      </c>
      <c r="U24" s="71">
        <f t="shared" si="8"/>
        <v>50133888</v>
      </c>
      <c r="V24" s="68">
        <v>8892648</v>
      </c>
      <c r="W24" s="68">
        <v>1569084</v>
      </c>
      <c r="X24" s="68">
        <v>66279528</v>
      </c>
      <c r="Y24" s="68">
        <v>7255356</v>
      </c>
      <c r="Z24" s="68">
        <v>0</v>
      </c>
      <c r="AA24" s="72">
        <f t="shared" si="9"/>
        <v>83996616</v>
      </c>
      <c r="AB24" s="68"/>
      <c r="AC24" s="146">
        <v>8322156</v>
      </c>
      <c r="AD24" s="68">
        <v>0</v>
      </c>
      <c r="AE24" s="68">
        <v>0</v>
      </c>
      <c r="AF24" s="68">
        <v>1418538</v>
      </c>
      <c r="AG24" s="68"/>
      <c r="AH24" s="146">
        <v>0</v>
      </c>
      <c r="AI24" s="68"/>
      <c r="AJ24" s="146">
        <v>0</v>
      </c>
      <c r="AK24" s="68">
        <v>5759940</v>
      </c>
      <c r="AL24" s="68">
        <v>0</v>
      </c>
      <c r="AM24" s="68">
        <v>0</v>
      </c>
      <c r="AN24" s="160">
        <v>2529606</v>
      </c>
      <c r="AO24" s="161">
        <f>3668880-AN24</f>
        <v>1139274</v>
      </c>
      <c r="AP24" s="68">
        <v>0</v>
      </c>
      <c r="AQ24" s="160">
        <v>5978022</v>
      </c>
      <c r="AR24" s="161">
        <f>27280186-AQ24</f>
        <v>21302164</v>
      </c>
      <c r="AS24" s="68"/>
      <c r="AT24" s="68">
        <v>13047860</v>
      </c>
      <c r="AU24" s="68">
        <v>0</v>
      </c>
      <c r="AV24" s="72">
        <f t="shared" si="10"/>
        <v>59497560</v>
      </c>
      <c r="AW24" s="68">
        <v>0</v>
      </c>
      <c r="AX24" s="68">
        <v>13994707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72">
        <f t="shared" si="4"/>
        <v>13994707</v>
      </c>
      <c r="BG24" s="73">
        <f t="shared" si="5"/>
        <v>207622771</v>
      </c>
      <c r="BH24" s="1">
        <f>+VLOOKUP($F24,'CONPES 171'!$C$9:$J$116,7,0)</f>
        <v>207622771</v>
      </c>
      <c r="BJ24" s="74"/>
      <c r="BK24" s="75"/>
    </row>
    <row r="25" spans="1:63" ht="12" customHeight="1">
      <c r="A25" s="1">
        <f>1+A24</f>
        <v>12</v>
      </c>
      <c r="B25" s="58" t="s">
        <v>77</v>
      </c>
      <c r="C25" s="58" t="s">
        <v>78</v>
      </c>
      <c r="D25" s="65">
        <v>8</v>
      </c>
      <c r="E25" s="58" t="s">
        <v>79</v>
      </c>
      <c r="F25" s="66" t="s">
        <v>77</v>
      </c>
      <c r="G25" s="66" t="s">
        <v>407</v>
      </c>
      <c r="H25" s="141" t="b">
        <f t="shared" si="0"/>
        <v>1</v>
      </c>
      <c r="I25" s="67" t="s">
        <v>79</v>
      </c>
      <c r="J25" s="68">
        <v>0</v>
      </c>
      <c r="K25" s="69">
        <v>0</v>
      </c>
      <c r="L25" s="68">
        <v>0</v>
      </c>
      <c r="M25" s="69">
        <v>0</v>
      </c>
      <c r="N25" s="68">
        <v>0</v>
      </c>
      <c r="O25" s="69">
        <v>1490855</v>
      </c>
      <c r="P25" s="68">
        <v>22404440</v>
      </c>
      <c r="Q25" s="69">
        <v>47857373</v>
      </c>
      <c r="R25" s="68">
        <v>0</v>
      </c>
      <c r="S25" s="69">
        <v>0</v>
      </c>
      <c r="T25" s="70">
        <f t="shared" si="7"/>
        <v>22404440</v>
      </c>
      <c r="U25" s="71">
        <f t="shared" si="8"/>
        <v>49348228</v>
      </c>
      <c r="V25" s="68">
        <v>18044755</v>
      </c>
      <c r="W25" s="68">
        <v>6065015</v>
      </c>
      <c r="X25" s="68">
        <v>20840358</v>
      </c>
      <c r="Y25" s="68">
        <v>30939593</v>
      </c>
      <c r="Z25" s="68">
        <v>0</v>
      </c>
      <c r="AA25" s="72">
        <f t="shared" si="9"/>
        <v>75889721</v>
      </c>
      <c r="AB25" s="68"/>
      <c r="AC25" s="146">
        <v>5808307</v>
      </c>
      <c r="AD25" s="68">
        <v>0</v>
      </c>
      <c r="AE25" s="68">
        <v>0</v>
      </c>
      <c r="AF25" s="68">
        <v>0</v>
      </c>
      <c r="AG25" s="68"/>
      <c r="AH25" s="146">
        <v>0</v>
      </c>
      <c r="AI25" s="68"/>
      <c r="AJ25" s="146">
        <v>0</v>
      </c>
      <c r="AK25" s="68">
        <v>26929498</v>
      </c>
      <c r="AL25" s="68">
        <v>0</v>
      </c>
      <c r="AM25" s="68">
        <v>0</v>
      </c>
      <c r="AN25" s="68"/>
      <c r="AO25" s="146">
        <v>0</v>
      </c>
      <c r="AP25" s="68">
        <v>0</v>
      </c>
      <c r="AQ25" s="68"/>
      <c r="AR25" s="146">
        <v>21017414</v>
      </c>
      <c r="AS25" s="68"/>
      <c r="AT25" s="68">
        <v>0</v>
      </c>
      <c r="AU25" s="68">
        <v>0</v>
      </c>
      <c r="AV25" s="72">
        <f t="shared" si="10"/>
        <v>53755219</v>
      </c>
      <c r="AW25" s="68">
        <v>0</v>
      </c>
      <c r="AX25" s="68">
        <v>15405613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72">
        <f t="shared" si="4"/>
        <v>15405613</v>
      </c>
      <c r="BG25" s="73">
        <f t="shared" si="5"/>
        <v>216803221</v>
      </c>
      <c r="BH25" s="1">
        <f>+VLOOKUP($F25,'CONPES 171'!$C$9:$J$116,7,0)</f>
        <v>216803221</v>
      </c>
      <c r="BJ25" s="74"/>
      <c r="BK25" s="75"/>
    </row>
    <row r="26" spans="1:63" ht="12" customHeight="1">
      <c r="A26" s="1">
        <f t="shared" si="6"/>
        <v>13</v>
      </c>
      <c r="B26" s="58" t="s">
        <v>80</v>
      </c>
      <c r="C26" s="58" t="s">
        <v>81</v>
      </c>
      <c r="D26" s="65">
        <v>6</v>
      </c>
      <c r="E26" s="58" t="s">
        <v>82</v>
      </c>
      <c r="F26" s="66" t="s">
        <v>80</v>
      </c>
      <c r="G26" s="66" t="s">
        <v>409</v>
      </c>
      <c r="H26" s="141" t="b">
        <f t="shared" si="0"/>
        <v>1</v>
      </c>
      <c r="I26" s="67" t="s">
        <v>82</v>
      </c>
      <c r="J26" s="68">
        <v>0</v>
      </c>
      <c r="K26" s="69">
        <v>0</v>
      </c>
      <c r="L26" s="68">
        <v>0</v>
      </c>
      <c r="M26" s="69">
        <v>0</v>
      </c>
      <c r="N26" s="68">
        <v>0</v>
      </c>
      <c r="O26" s="69">
        <v>0</v>
      </c>
      <c r="P26" s="68">
        <v>0</v>
      </c>
      <c r="Q26" s="69">
        <v>0</v>
      </c>
      <c r="R26" s="68">
        <v>0</v>
      </c>
      <c r="S26" s="69">
        <v>0</v>
      </c>
      <c r="T26" s="70">
        <f t="shared" si="7"/>
        <v>0</v>
      </c>
      <c r="U26" s="71">
        <f t="shared" si="8"/>
        <v>0</v>
      </c>
      <c r="V26" s="68">
        <v>8160000</v>
      </c>
      <c r="W26" s="68">
        <v>51003995</v>
      </c>
      <c r="X26" s="68">
        <v>35954000</v>
      </c>
      <c r="Y26" s="68">
        <v>0</v>
      </c>
      <c r="Z26" s="68">
        <v>0</v>
      </c>
      <c r="AA26" s="72">
        <f t="shared" si="9"/>
        <v>95117995</v>
      </c>
      <c r="AB26" s="68"/>
      <c r="AC26" s="146">
        <v>0</v>
      </c>
      <c r="AD26" s="68">
        <v>0</v>
      </c>
      <c r="AE26" s="68">
        <v>0</v>
      </c>
      <c r="AF26" s="68">
        <v>480000</v>
      </c>
      <c r="AG26" s="68"/>
      <c r="AH26" s="146">
        <v>0</v>
      </c>
      <c r="AI26" s="68"/>
      <c r="AJ26" s="146">
        <v>0</v>
      </c>
      <c r="AK26" s="68">
        <v>0</v>
      </c>
      <c r="AL26" s="68">
        <v>0</v>
      </c>
      <c r="AM26" s="68">
        <v>0</v>
      </c>
      <c r="AN26" s="68"/>
      <c r="AO26" s="146">
        <v>0</v>
      </c>
      <c r="AP26" s="68">
        <v>0</v>
      </c>
      <c r="AQ26" s="160">
        <v>2880000</v>
      </c>
      <c r="AR26" s="161">
        <f>69120000-AQ26</f>
        <v>66240000</v>
      </c>
      <c r="AS26" s="68"/>
      <c r="AT26" s="68">
        <v>0</v>
      </c>
      <c r="AU26" s="68">
        <v>0</v>
      </c>
      <c r="AV26" s="72">
        <f t="shared" si="10"/>
        <v>69600000</v>
      </c>
      <c r="AW26" s="68">
        <v>15360000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72">
        <f t="shared" si="4"/>
        <v>15360000</v>
      </c>
      <c r="BG26" s="73">
        <f t="shared" si="5"/>
        <v>180077995</v>
      </c>
      <c r="BH26" s="1">
        <f>+VLOOKUP($F26,'CONPES 171'!$C$9:$J$116,7,0)</f>
        <v>180077995</v>
      </c>
      <c r="BJ26" s="74"/>
      <c r="BK26" s="75"/>
    </row>
    <row r="27" spans="1:63" ht="13.5" customHeight="1">
      <c r="A27" s="1">
        <f t="shared" si="6"/>
        <v>14</v>
      </c>
      <c r="B27" s="58" t="s">
        <v>83</v>
      </c>
      <c r="C27" s="58" t="s">
        <v>84</v>
      </c>
      <c r="D27" s="65">
        <v>5</v>
      </c>
      <c r="E27" s="58" t="s">
        <v>85</v>
      </c>
      <c r="F27" s="66" t="s">
        <v>83</v>
      </c>
      <c r="G27" s="66" t="s">
        <v>411</v>
      </c>
      <c r="H27" s="141" t="b">
        <f t="shared" si="0"/>
        <v>1</v>
      </c>
      <c r="I27" s="67" t="s">
        <v>85</v>
      </c>
      <c r="J27" s="68">
        <v>0</v>
      </c>
      <c r="K27" s="69">
        <v>0</v>
      </c>
      <c r="L27" s="68">
        <v>0</v>
      </c>
      <c r="M27" s="69">
        <v>17256751</v>
      </c>
      <c r="N27" s="68">
        <v>0</v>
      </c>
      <c r="O27" s="69">
        <v>0</v>
      </c>
      <c r="P27" s="68">
        <v>0</v>
      </c>
      <c r="Q27" s="69">
        <v>0</v>
      </c>
      <c r="R27" s="68">
        <v>0</v>
      </c>
      <c r="S27" s="69">
        <v>0</v>
      </c>
      <c r="T27" s="70">
        <f t="shared" si="7"/>
        <v>0</v>
      </c>
      <c r="U27" s="71">
        <f t="shared" si="8"/>
        <v>17256751</v>
      </c>
      <c r="V27" s="68">
        <v>3968802</v>
      </c>
      <c r="W27" s="68">
        <v>25028213</v>
      </c>
      <c r="X27" s="68">
        <v>7474879</v>
      </c>
      <c r="Y27" s="68">
        <v>6382833</v>
      </c>
      <c r="Z27" s="68">
        <v>0</v>
      </c>
      <c r="AA27" s="72">
        <f t="shared" si="9"/>
        <v>42854727</v>
      </c>
      <c r="AB27" s="68"/>
      <c r="AC27" s="146">
        <v>0</v>
      </c>
      <c r="AD27" s="68">
        <v>0</v>
      </c>
      <c r="AE27" s="68">
        <v>0</v>
      </c>
      <c r="AF27" s="68">
        <v>0</v>
      </c>
      <c r="AG27" s="68"/>
      <c r="AH27" s="146">
        <v>0</v>
      </c>
      <c r="AI27" s="68"/>
      <c r="AJ27" s="146">
        <v>0</v>
      </c>
      <c r="AK27" s="68">
        <v>5724224</v>
      </c>
      <c r="AL27" s="68">
        <v>0</v>
      </c>
      <c r="AM27" s="68">
        <v>0</v>
      </c>
      <c r="AN27" s="68"/>
      <c r="AO27" s="146">
        <v>0</v>
      </c>
      <c r="AP27" s="68">
        <v>0</v>
      </c>
      <c r="AQ27" s="68"/>
      <c r="AR27" s="146">
        <v>36629947</v>
      </c>
      <c r="AS27" s="68"/>
      <c r="AT27" s="68">
        <v>2286171</v>
      </c>
      <c r="AU27" s="68">
        <v>0</v>
      </c>
      <c r="AV27" s="72">
        <f t="shared" si="10"/>
        <v>44640342</v>
      </c>
      <c r="AW27" s="68">
        <v>0</v>
      </c>
      <c r="AX27" s="68">
        <v>0</v>
      </c>
      <c r="AY27" s="68">
        <v>6103698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72">
        <f t="shared" si="4"/>
        <v>6103698</v>
      </c>
      <c r="BG27" s="73">
        <f t="shared" si="5"/>
        <v>110855518</v>
      </c>
      <c r="BH27" s="1">
        <f>+VLOOKUP($F27,'CONPES 171'!$C$9:$J$116,7,0)</f>
        <v>110855518</v>
      </c>
      <c r="BJ27" s="74"/>
      <c r="BK27" s="75"/>
    </row>
    <row r="28" spans="1:63" ht="14.25" customHeight="1">
      <c r="A28" s="1">
        <f t="shared" si="6"/>
        <v>15</v>
      </c>
      <c r="B28" s="58" t="s">
        <v>86</v>
      </c>
      <c r="C28" s="58" t="s">
        <v>87</v>
      </c>
      <c r="D28" s="65">
        <v>10</v>
      </c>
      <c r="E28" s="58" t="s">
        <v>88</v>
      </c>
      <c r="F28" s="66" t="s">
        <v>86</v>
      </c>
      <c r="G28" s="66" t="s">
        <v>413</v>
      </c>
      <c r="H28" s="141" t="b">
        <f t="shared" si="0"/>
        <v>1</v>
      </c>
      <c r="I28" s="67" t="s">
        <v>88</v>
      </c>
      <c r="J28" s="68">
        <v>0</v>
      </c>
      <c r="K28" s="69">
        <v>0</v>
      </c>
      <c r="L28" s="68">
        <v>0</v>
      </c>
      <c r="M28" s="69">
        <v>0</v>
      </c>
      <c r="N28" s="68">
        <v>0</v>
      </c>
      <c r="O28" s="69">
        <v>14453153</v>
      </c>
      <c r="P28" s="68">
        <v>2569800</v>
      </c>
      <c r="Q28" s="69">
        <v>0</v>
      </c>
      <c r="R28" s="68">
        <v>0</v>
      </c>
      <c r="S28" s="69">
        <v>0</v>
      </c>
      <c r="T28" s="70">
        <f t="shared" si="7"/>
        <v>2569800</v>
      </c>
      <c r="U28" s="71">
        <f t="shared" si="8"/>
        <v>14453153</v>
      </c>
      <c r="V28" s="68">
        <v>19003902</v>
      </c>
      <c r="W28" s="68">
        <v>0</v>
      </c>
      <c r="X28" s="68">
        <v>12739261</v>
      </c>
      <c r="Y28" s="68">
        <v>22096298</v>
      </c>
      <c r="Z28" s="68">
        <v>4410453</v>
      </c>
      <c r="AA28" s="72">
        <f t="shared" si="9"/>
        <v>58249914</v>
      </c>
      <c r="AB28" s="68"/>
      <c r="AC28" s="146">
        <v>7327256</v>
      </c>
      <c r="AD28" s="68">
        <v>0</v>
      </c>
      <c r="AE28" s="68">
        <v>0</v>
      </c>
      <c r="AF28" s="68">
        <v>0</v>
      </c>
      <c r="AG28" s="68"/>
      <c r="AH28" s="146">
        <v>0</v>
      </c>
      <c r="AI28" s="68"/>
      <c r="AJ28" s="146">
        <v>0</v>
      </c>
      <c r="AK28" s="68">
        <v>32701190</v>
      </c>
      <c r="AL28" s="68">
        <v>0</v>
      </c>
      <c r="AM28" s="68">
        <v>0</v>
      </c>
      <c r="AN28" s="68"/>
      <c r="AO28" s="146">
        <v>815000</v>
      </c>
      <c r="AP28" s="68">
        <v>0</v>
      </c>
      <c r="AQ28" s="68"/>
      <c r="AR28" s="146">
        <v>9164000</v>
      </c>
      <c r="AS28" s="68"/>
      <c r="AT28" s="68">
        <v>15179273</v>
      </c>
      <c r="AU28" s="68">
        <v>0</v>
      </c>
      <c r="AV28" s="72">
        <f t="shared" si="10"/>
        <v>65186719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72">
        <f t="shared" si="4"/>
        <v>0</v>
      </c>
      <c r="BG28" s="73">
        <f t="shared" si="5"/>
        <v>140459586</v>
      </c>
      <c r="BH28" s="1">
        <f>+VLOOKUP($F28,'CONPES 171'!$C$9:$J$116,7,0)</f>
        <v>140459586</v>
      </c>
      <c r="BI28" s="117"/>
      <c r="BJ28" s="74"/>
      <c r="BK28" s="75"/>
    </row>
    <row r="29" spans="1:63" ht="14.25" customHeight="1">
      <c r="A29" s="1">
        <f t="shared" si="6"/>
        <v>16</v>
      </c>
      <c r="B29" s="58" t="s">
        <v>92</v>
      </c>
      <c r="C29" s="58" t="s">
        <v>93</v>
      </c>
      <c r="D29" s="65">
        <v>4</v>
      </c>
      <c r="E29" s="58" t="s">
        <v>94</v>
      </c>
      <c r="F29" s="66" t="s">
        <v>92</v>
      </c>
      <c r="G29" s="66" t="s">
        <v>415</v>
      </c>
      <c r="H29" s="141" t="b">
        <f t="shared" si="0"/>
        <v>1</v>
      </c>
      <c r="I29" s="67" t="s">
        <v>94</v>
      </c>
      <c r="J29" s="68">
        <v>0</v>
      </c>
      <c r="K29" s="69">
        <v>0</v>
      </c>
      <c r="L29" s="68">
        <v>0</v>
      </c>
      <c r="M29" s="69">
        <v>9689361</v>
      </c>
      <c r="N29" s="68">
        <v>0</v>
      </c>
      <c r="O29" s="69">
        <v>2040000</v>
      </c>
      <c r="P29" s="68">
        <v>2000000</v>
      </c>
      <c r="Q29" s="69">
        <v>5200000</v>
      </c>
      <c r="R29" s="68">
        <v>0</v>
      </c>
      <c r="S29" s="69">
        <v>0</v>
      </c>
      <c r="T29" s="70">
        <f t="shared" si="7"/>
        <v>2000000</v>
      </c>
      <c r="U29" s="71">
        <f t="shared" si="8"/>
        <v>16929361</v>
      </c>
      <c r="V29" s="68">
        <v>18000000</v>
      </c>
      <c r="W29" s="68">
        <v>3900000</v>
      </c>
      <c r="X29" s="68">
        <v>21000000</v>
      </c>
      <c r="Y29" s="68">
        <v>11040000</v>
      </c>
      <c r="Z29" s="68">
        <v>0</v>
      </c>
      <c r="AA29" s="72">
        <f t="shared" si="9"/>
        <v>53940000</v>
      </c>
      <c r="AB29" s="68"/>
      <c r="AC29" s="146">
        <v>960000</v>
      </c>
      <c r="AD29" s="68">
        <v>0</v>
      </c>
      <c r="AE29" s="68">
        <v>0</v>
      </c>
      <c r="AF29" s="68">
        <v>0</v>
      </c>
      <c r="AG29" s="68"/>
      <c r="AH29" s="146">
        <v>0</v>
      </c>
      <c r="AI29" s="68"/>
      <c r="AJ29" s="146">
        <v>0</v>
      </c>
      <c r="AK29" s="68">
        <v>23000000</v>
      </c>
      <c r="AL29" s="68">
        <v>0</v>
      </c>
      <c r="AM29" s="68">
        <v>0</v>
      </c>
      <c r="AN29" s="68"/>
      <c r="AO29" s="146">
        <v>0</v>
      </c>
      <c r="AP29" s="68">
        <v>0</v>
      </c>
      <c r="AQ29" s="68"/>
      <c r="AR29" s="146">
        <v>17000000</v>
      </c>
      <c r="AS29" s="68"/>
      <c r="AT29" s="68">
        <v>0</v>
      </c>
      <c r="AU29" s="68">
        <v>0</v>
      </c>
      <c r="AV29" s="72">
        <f t="shared" si="10"/>
        <v>40960000</v>
      </c>
      <c r="AW29" s="68">
        <v>0</v>
      </c>
      <c r="AX29" s="68">
        <v>4500000</v>
      </c>
      <c r="AY29" s="68">
        <v>0</v>
      </c>
      <c r="AZ29" s="68">
        <v>0</v>
      </c>
      <c r="BA29" s="68">
        <v>0</v>
      </c>
      <c r="BB29" s="68">
        <v>0</v>
      </c>
      <c r="BC29" s="68">
        <v>0</v>
      </c>
      <c r="BD29" s="68">
        <v>0</v>
      </c>
      <c r="BE29" s="68">
        <v>0</v>
      </c>
      <c r="BF29" s="72">
        <f t="shared" si="4"/>
        <v>4500000</v>
      </c>
      <c r="BG29" s="73">
        <f t="shared" si="5"/>
        <v>118329361</v>
      </c>
      <c r="BH29" s="1">
        <f>+VLOOKUP($F29,'CONPES 171'!$C$9:$J$116,7,0)</f>
        <v>118329361</v>
      </c>
      <c r="BJ29" s="74"/>
      <c r="BK29" s="75"/>
    </row>
    <row r="30" spans="1:63" ht="12" customHeight="1">
      <c r="A30" s="1">
        <f t="shared" si="6"/>
        <v>17</v>
      </c>
      <c r="B30" s="58" t="s">
        <v>89</v>
      </c>
      <c r="C30" s="58" t="s">
        <v>90</v>
      </c>
      <c r="D30" s="65">
        <v>10</v>
      </c>
      <c r="E30" s="58" t="s">
        <v>91</v>
      </c>
      <c r="F30" s="66" t="s">
        <v>89</v>
      </c>
      <c r="G30" s="66" t="s">
        <v>90</v>
      </c>
      <c r="H30" s="141" t="b">
        <f t="shared" si="0"/>
        <v>1</v>
      </c>
      <c r="I30" s="67" t="s">
        <v>91</v>
      </c>
      <c r="J30" s="68">
        <v>0</v>
      </c>
      <c r="K30" s="69">
        <v>22000000</v>
      </c>
      <c r="L30" s="68">
        <v>0</v>
      </c>
      <c r="M30" s="69">
        <v>160000000</v>
      </c>
      <c r="N30" s="68">
        <v>1430214</v>
      </c>
      <c r="O30" s="69">
        <v>100000000</v>
      </c>
      <c r="P30" s="68">
        <v>0</v>
      </c>
      <c r="Q30" s="69">
        <v>95000000</v>
      </c>
      <c r="R30" s="68">
        <v>0</v>
      </c>
      <c r="S30" s="69">
        <v>20000000</v>
      </c>
      <c r="T30" s="70">
        <f t="shared" si="7"/>
        <v>1430214</v>
      </c>
      <c r="U30" s="71">
        <f t="shared" si="8"/>
        <v>397000000</v>
      </c>
      <c r="V30" s="68">
        <v>310000000</v>
      </c>
      <c r="W30" s="68">
        <v>122000000</v>
      </c>
      <c r="X30" s="68">
        <v>150000000</v>
      </c>
      <c r="Y30" s="68">
        <v>84000000</v>
      </c>
      <c r="Z30" s="68">
        <v>10000000</v>
      </c>
      <c r="AA30" s="72">
        <f t="shared" si="9"/>
        <v>676000000</v>
      </c>
      <c r="AB30" s="68"/>
      <c r="AC30" s="146">
        <f>98000000-AB30</f>
        <v>98000000</v>
      </c>
      <c r="AD30" s="68">
        <v>13000000</v>
      </c>
      <c r="AE30" s="68">
        <v>5000000</v>
      </c>
      <c r="AF30" s="68">
        <v>0</v>
      </c>
      <c r="AG30" s="68"/>
      <c r="AH30" s="146">
        <v>23000000</v>
      </c>
      <c r="AI30" s="68"/>
      <c r="AJ30" s="146">
        <v>4000000</v>
      </c>
      <c r="AK30" s="68">
        <v>174000000</v>
      </c>
      <c r="AL30" s="68">
        <v>6000000</v>
      </c>
      <c r="AM30" s="68">
        <v>0</v>
      </c>
      <c r="AN30" s="68"/>
      <c r="AO30" s="146">
        <f>23000000-AN30</f>
        <v>23000000</v>
      </c>
      <c r="AP30" s="68">
        <v>0</v>
      </c>
      <c r="AQ30" s="68"/>
      <c r="AR30" s="146">
        <f>112000000-AQ30</f>
        <v>112000000</v>
      </c>
      <c r="AS30" s="68"/>
      <c r="AT30" s="68">
        <f>200000000-AS30</f>
        <v>200000000</v>
      </c>
      <c r="AU30" s="68">
        <v>3000000</v>
      </c>
      <c r="AV30" s="72">
        <f t="shared" si="10"/>
        <v>661000000</v>
      </c>
      <c r="AW30" s="68">
        <v>0</v>
      </c>
      <c r="AX30" s="68">
        <v>180000000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72">
        <f t="shared" si="4"/>
        <v>180000000</v>
      </c>
      <c r="BG30" s="73">
        <f t="shared" si="5"/>
        <v>1915430214</v>
      </c>
      <c r="BH30" s="1">
        <f>+VLOOKUP($F30,'CONPES 171'!$C$9:$J$116,7,0)</f>
        <v>1915430214</v>
      </c>
      <c r="BJ30" s="74"/>
      <c r="BK30" s="75"/>
    </row>
    <row r="31" spans="1:63" ht="13.5" customHeight="1">
      <c r="A31" s="1">
        <f t="shared" si="6"/>
        <v>18</v>
      </c>
      <c r="B31" s="58" t="s">
        <v>95</v>
      </c>
      <c r="C31" s="58" t="s">
        <v>96</v>
      </c>
      <c r="D31" s="65">
        <v>7</v>
      </c>
      <c r="E31" s="58" t="s">
        <v>97</v>
      </c>
      <c r="F31" s="66" t="s">
        <v>95</v>
      </c>
      <c r="G31" s="66" t="s">
        <v>418</v>
      </c>
      <c r="H31" s="141" t="b">
        <f t="shared" si="0"/>
        <v>1</v>
      </c>
      <c r="I31" s="67" t="s">
        <v>97</v>
      </c>
      <c r="J31" s="68">
        <v>0</v>
      </c>
      <c r="K31" s="69">
        <v>0</v>
      </c>
      <c r="L31" s="68">
        <v>0</v>
      </c>
      <c r="M31" s="69">
        <v>1600000</v>
      </c>
      <c r="N31" s="68">
        <v>0</v>
      </c>
      <c r="O31" s="69">
        <v>25985000</v>
      </c>
      <c r="P31" s="68">
        <v>26930931</v>
      </c>
      <c r="Q31" s="69">
        <v>0</v>
      </c>
      <c r="R31" s="68">
        <v>0</v>
      </c>
      <c r="S31" s="69">
        <v>11650000</v>
      </c>
      <c r="T31" s="70">
        <f t="shared" si="7"/>
        <v>26930931</v>
      </c>
      <c r="U31" s="71">
        <f t="shared" si="8"/>
        <v>39235000</v>
      </c>
      <c r="V31" s="68">
        <v>8850000</v>
      </c>
      <c r="W31" s="68">
        <v>1900000</v>
      </c>
      <c r="X31" s="68">
        <v>37850000</v>
      </c>
      <c r="Y31" s="68">
        <v>0</v>
      </c>
      <c r="Z31" s="68">
        <v>12840000</v>
      </c>
      <c r="AA31" s="72">
        <f t="shared" si="9"/>
        <v>61440000</v>
      </c>
      <c r="AB31" s="160">
        <v>2200000</v>
      </c>
      <c r="AC31" s="161">
        <v>0</v>
      </c>
      <c r="AD31" s="68">
        <v>0</v>
      </c>
      <c r="AE31" s="68">
        <v>0</v>
      </c>
      <c r="AF31" s="68">
        <v>1000000</v>
      </c>
      <c r="AG31" s="68"/>
      <c r="AH31" s="146">
        <v>0</v>
      </c>
      <c r="AI31" s="68"/>
      <c r="AJ31" s="146">
        <v>0</v>
      </c>
      <c r="AK31" s="68">
        <v>2200000</v>
      </c>
      <c r="AL31" s="68">
        <v>0</v>
      </c>
      <c r="AM31" s="68">
        <v>0</v>
      </c>
      <c r="AN31" s="68"/>
      <c r="AO31" s="146">
        <v>0</v>
      </c>
      <c r="AP31" s="68">
        <v>0</v>
      </c>
      <c r="AQ31" s="160">
        <v>3398500</v>
      </c>
      <c r="AR31" s="161">
        <f>22200000-AQ31</f>
        <v>18801500</v>
      </c>
      <c r="AS31" s="68"/>
      <c r="AT31" s="68">
        <v>8900000</v>
      </c>
      <c r="AU31" s="68">
        <v>0</v>
      </c>
      <c r="AV31" s="72">
        <f t="shared" si="10"/>
        <v>36500000</v>
      </c>
      <c r="AW31" s="68">
        <v>0</v>
      </c>
      <c r="AX31" s="68">
        <v>10200000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72">
        <f t="shared" si="4"/>
        <v>10200000</v>
      </c>
      <c r="BG31" s="73">
        <f t="shared" si="5"/>
        <v>174305931</v>
      </c>
      <c r="BH31" s="1">
        <f>+VLOOKUP($F31,'CONPES 171'!$C$9:$J$116,7,0)</f>
        <v>174305931</v>
      </c>
      <c r="BJ31" s="74"/>
      <c r="BK31" s="75"/>
    </row>
    <row r="32" spans="1:63" ht="12" customHeight="1">
      <c r="A32" s="1">
        <f t="shared" si="6"/>
        <v>19</v>
      </c>
      <c r="B32" s="58" t="s">
        <v>98</v>
      </c>
      <c r="C32" s="58" t="s">
        <v>99</v>
      </c>
      <c r="D32" s="65">
        <v>7</v>
      </c>
      <c r="E32" s="58" t="s">
        <v>100</v>
      </c>
      <c r="F32" s="66" t="s">
        <v>98</v>
      </c>
      <c r="G32" s="66" t="s">
        <v>420</v>
      </c>
      <c r="H32" s="141" t="b">
        <f t="shared" si="0"/>
        <v>1</v>
      </c>
      <c r="I32" s="67" t="s">
        <v>100</v>
      </c>
      <c r="J32" s="68">
        <v>0</v>
      </c>
      <c r="K32" s="69">
        <v>0</v>
      </c>
      <c r="L32" s="68">
        <v>0</v>
      </c>
      <c r="M32" s="69">
        <v>0</v>
      </c>
      <c r="N32" s="68">
        <v>1493451</v>
      </c>
      <c r="O32" s="69">
        <v>12000000</v>
      </c>
      <c r="P32" s="68">
        <v>0</v>
      </c>
      <c r="Q32" s="69">
        <v>32000000</v>
      </c>
      <c r="R32" s="68">
        <v>0</v>
      </c>
      <c r="S32" s="69">
        <v>0</v>
      </c>
      <c r="T32" s="70">
        <f t="shared" si="7"/>
        <v>1493451</v>
      </c>
      <c r="U32" s="71">
        <f t="shared" si="8"/>
        <v>44000000</v>
      </c>
      <c r="V32" s="68">
        <v>10000000</v>
      </c>
      <c r="W32" s="68">
        <v>8000000</v>
      </c>
      <c r="X32" s="68">
        <v>31000000</v>
      </c>
      <c r="Y32" s="68">
        <v>16000000</v>
      </c>
      <c r="Z32" s="68">
        <v>0</v>
      </c>
      <c r="AA32" s="72">
        <f t="shared" si="9"/>
        <v>65000000</v>
      </c>
      <c r="AB32" s="68"/>
      <c r="AC32" s="146">
        <v>0</v>
      </c>
      <c r="AD32" s="68">
        <v>4050420</v>
      </c>
      <c r="AE32" s="68">
        <v>0</v>
      </c>
      <c r="AF32" s="68">
        <v>508800</v>
      </c>
      <c r="AG32" s="68"/>
      <c r="AH32" s="146">
        <v>0</v>
      </c>
      <c r="AI32" s="68"/>
      <c r="AJ32" s="146">
        <v>0</v>
      </c>
      <c r="AK32" s="68">
        <v>13500000</v>
      </c>
      <c r="AL32" s="68">
        <v>0</v>
      </c>
      <c r="AM32" s="68">
        <v>0</v>
      </c>
      <c r="AN32" s="68"/>
      <c r="AO32" s="146">
        <v>0</v>
      </c>
      <c r="AP32" s="68">
        <v>0</v>
      </c>
      <c r="AQ32" s="160">
        <v>3198000</v>
      </c>
      <c r="AR32" s="161">
        <f>15991200-AQ32</f>
        <v>12793200</v>
      </c>
      <c r="AS32" s="68"/>
      <c r="AT32" s="68">
        <v>8530927</v>
      </c>
      <c r="AU32" s="68">
        <v>0</v>
      </c>
      <c r="AV32" s="72">
        <f t="shared" si="10"/>
        <v>42581347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15926225</v>
      </c>
      <c r="BF32" s="72">
        <f t="shared" si="4"/>
        <v>15926225</v>
      </c>
      <c r="BG32" s="73">
        <f t="shared" si="5"/>
        <v>169001023</v>
      </c>
      <c r="BH32" s="1">
        <f>+VLOOKUP($F32,'CONPES 171'!$C$9:$J$116,7,0)</f>
        <v>169001023</v>
      </c>
      <c r="BJ32" s="74"/>
      <c r="BK32" s="75"/>
    </row>
    <row r="33" spans="1:63" ht="12" customHeight="1">
      <c r="A33" s="1">
        <f t="shared" si="6"/>
        <v>20</v>
      </c>
      <c r="B33" s="58" t="s">
        <v>101</v>
      </c>
      <c r="C33" s="58" t="s">
        <v>102</v>
      </c>
      <c r="D33" s="65">
        <v>5</v>
      </c>
      <c r="E33" s="58" t="s">
        <v>103</v>
      </c>
      <c r="F33" s="66" t="s">
        <v>101</v>
      </c>
      <c r="G33" s="66" t="s">
        <v>424</v>
      </c>
      <c r="H33" s="141" t="b">
        <f t="shared" si="0"/>
        <v>1</v>
      </c>
      <c r="I33" s="67" t="s">
        <v>103</v>
      </c>
      <c r="J33" s="68">
        <v>0</v>
      </c>
      <c r="K33" s="69">
        <v>0</v>
      </c>
      <c r="L33" s="68">
        <v>0</v>
      </c>
      <c r="M33" s="69">
        <v>52000000</v>
      </c>
      <c r="N33" s="68">
        <v>0</v>
      </c>
      <c r="O33" s="69">
        <v>0</v>
      </c>
      <c r="P33" s="68">
        <v>2900000</v>
      </c>
      <c r="Q33" s="69">
        <v>0</v>
      </c>
      <c r="R33" s="68">
        <v>0</v>
      </c>
      <c r="S33" s="69">
        <v>0</v>
      </c>
      <c r="T33" s="70">
        <f t="shared" si="7"/>
        <v>2900000</v>
      </c>
      <c r="U33" s="71">
        <f t="shared" si="8"/>
        <v>52000000</v>
      </c>
      <c r="V33" s="68">
        <v>7238400</v>
      </c>
      <c r="W33" s="68">
        <v>25532734</v>
      </c>
      <c r="X33" s="68">
        <v>0</v>
      </c>
      <c r="Y33" s="68">
        <v>0</v>
      </c>
      <c r="Z33" s="68">
        <v>0</v>
      </c>
      <c r="AA33" s="72">
        <f t="shared" si="9"/>
        <v>32771134</v>
      </c>
      <c r="AB33" s="68"/>
      <c r="AC33" s="146">
        <v>0</v>
      </c>
      <c r="AD33" s="68">
        <v>0</v>
      </c>
      <c r="AE33" s="68">
        <v>0</v>
      </c>
      <c r="AF33" s="68">
        <v>0</v>
      </c>
      <c r="AG33" s="68"/>
      <c r="AH33" s="146">
        <v>0</v>
      </c>
      <c r="AI33" s="68"/>
      <c r="AJ33" s="146">
        <v>0</v>
      </c>
      <c r="AK33" s="68">
        <v>0</v>
      </c>
      <c r="AL33" s="68">
        <v>0</v>
      </c>
      <c r="AM33" s="68">
        <v>0</v>
      </c>
      <c r="AN33" s="68"/>
      <c r="AO33" s="146">
        <v>0</v>
      </c>
      <c r="AP33" s="68">
        <v>0</v>
      </c>
      <c r="AQ33" s="68"/>
      <c r="AR33" s="146">
        <v>52641000</v>
      </c>
      <c r="AS33" s="68"/>
      <c r="AT33" s="68">
        <v>0</v>
      </c>
      <c r="AU33" s="68">
        <v>0</v>
      </c>
      <c r="AV33" s="72">
        <f t="shared" si="10"/>
        <v>52641000</v>
      </c>
      <c r="AW33" s="68">
        <v>0</v>
      </c>
      <c r="AX33" s="68">
        <v>15543458</v>
      </c>
      <c r="AY33" s="68">
        <v>0</v>
      </c>
      <c r="AZ33" s="68">
        <v>0</v>
      </c>
      <c r="BA33" s="68">
        <v>0</v>
      </c>
      <c r="BB33" s="68">
        <v>0</v>
      </c>
      <c r="BC33" s="68">
        <v>0</v>
      </c>
      <c r="BD33" s="68">
        <v>0</v>
      </c>
      <c r="BE33" s="68">
        <v>0</v>
      </c>
      <c r="BF33" s="72">
        <f t="shared" si="4"/>
        <v>15543458</v>
      </c>
      <c r="BG33" s="73">
        <f t="shared" si="5"/>
        <v>155855592</v>
      </c>
      <c r="BH33" s="1">
        <f>+VLOOKUP($F33,'CONPES 171'!$C$9:$J$116,7,0)</f>
        <v>155855592</v>
      </c>
      <c r="BJ33" s="74"/>
      <c r="BK33" s="75"/>
    </row>
    <row r="34" spans="1:63" ht="12" customHeight="1">
      <c r="A34" s="1">
        <f t="shared" si="6"/>
        <v>21</v>
      </c>
      <c r="B34" s="58" t="s">
        <v>104</v>
      </c>
      <c r="C34" s="58" t="s">
        <v>96</v>
      </c>
      <c r="D34" s="65">
        <v>5</v>
      </c>
      <c r="E34" s="58" t="s">
        <v>105</v>
      </c>
      <c r="F34" s="66" t="s">
        <v>104</v>
      </c>
      <c r="G34" s="66" t="s">
        <v>418</v>
      </c>
      <c r="H34" s="141" t="b">
        <f t="shared" si="0"/>
        <v>1</v>
      </c>
      <c r="I34" s="67" t="s">
        <v>105</v>
      </c>
      <c r="J34" s="68">
        <v>0</v>
      </c>
      <c r="K34" s="69">
        <v>0</v>
      </c>
      <c r="L34" s="68">
        <v>0</v>
      </c>
      <c r="M34" s="69">
        <v>0</v>
      </c>
      <c r="N34" s="68">
        <v>0</v>
      </c>
      <c r="O34" s="69">
        <v>34905435</v>
      </c>
      <c r="P34" s="68">
        <v>0</v>
      </c>
      <c r="Q34" s="69">
        <v>0</v>
      </c>
      <c r="R34" s="68">
        <v>0</v>
      </c>
      <c r="S34" s="69">
        <v>0</v>
      </c>
      <c r="T34" s="70">
        <f t="shared" si="7"/>
        <v>0</v>
      </c>
      <c r="U34" s="71">
        <f t="shared" si="8"/>
        <v>34905435</v>
      </c>
      <c r="V34" s="68">
        <v>18479239</v>
      </c>
      <c r="W34" s="68">
        <v>20593667</v>
      </c>
      <c r="X34" s="68">
        <v>23335496</v>
      </c>
      <c r="Y34" s="68">
        <v>0</v>
      </c>
      <c r="Z34" s="68">
        <v>0</v>
      </c>
      <c r="AA34" s="72">
        <f t="shared" si="9"/>
        <v>62408402</v>
      </c>
      <c r="AB34" s="68"/>
      <c r="AC34" s="146">
        <v>0</v>
      </c>
      <c r="AD34" s="68">
        <v>0</v>
      </c>
      <c r="AE34" s="68">
        <v>0</v>
      </c>
      <c r="AF34" s="68">
        <v>0</v>
      </c>
      <c r="AG34" s="68"/>
      <c r="AH34" s="146">
        <v>0</v>
      </c>
      <c r="AI34" s="68"/>
      <c r="AJ34" s="146">
        <v>0</v>
      </c>
      <c r="AK34" s="68">
        <v>5784702</v>
      </c>
      <c r="AL34" s="68">
        <v>0</v>
      </c>
      <c r="AM34" s="68">
        <v>0</v>
      </c>
      <c r="AN34" s="68"/>
      <c r="AO34" s="146">
        <v>0</v>
      </c>
      <c r="AP34" s="68">
        <v>0</v>
      </c>
      <c r="AQ34" s="68"/>
      <c r="AR34" s="146">
        <v>38421249</v>
      </c>
      <c r="AS34" s="68"/>
      <c r="AT34" s="68">
        <v>0</v>
      </c>
      <c r="AU34" s="68">
        <v>0</v>
      </c>
      <c r="AV34" s="72">
        <f t="shared" si="10"/>
        <v>44205951</v>
      </c>
      <c r="AW34" s="68">
        <v>0</v>
      </c>
      <c r="AX34" s="68">
        <v>8000000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72">
        <f t="shared" si="4"/>
        <v>8000000</v>
      </c>
      <c r="BG34" s="73">
        <f t="shared" si="5"/>
        <v>149519788</v>
      </c>
      <c r="BH34" s="1">
        <f>+VLOOKUP($F34,'CONPES 171'!$C$9:$J$116,7,0)</f>
        <v>149519788</v>
      </c>
      <c r="BJ34" s="74"/>
      <c r="BK34" s="75"/>
    </row>
    <row r="35" spans="1:63" ht="12" customHeight="1">
      <c r="A35" s="1">
        <f t="shared" si="6"/>
        <v>22</v>
      </c>
      <c r="B35" s="58" t="s">
        <v>108</v>
      </c>
      <c r="C35" s="58" t="s">
        <v>109</v>
      </c>
      <c r="D35" s="65">
        <v>4</v>
      </c>
      <c r="E35" s="58" t="s">
        <v>110</v>
      </c>
      <c r="F35" s="66" t="s">
        <v>108</v>
      </c>
      <c r="G35" s="66" t="s">
        <v>430</v>
      </c>
      <c r="H35" s="141" t="b">
        <f t="shared" si="0"/>
        <v>1</v>
      </c>
      <c r="I35" s="67" t="s">
        <v>110</v>
      </c>
      <c r="J35" s="68">
        <v>0</v>
      </c>
      <c r="K35" s="69">
        <v>0</v>
      </c>
      <c r="L35" s="68">
        <v>0</v>
      </c>
      <c r="M35" s="69">
        <v>0</v>
      </c>
      <c r="N35" s="68">
        <v>0</v>
      </c>
      <c r="O35" s="69">
        <v>26202272</v>
      </c>
      <c r="P35" s="68">
        <v>0</v>
      </c>
      <c r="Q35" s="69">
        <v>20064075</v>
      </c>
      <c r="R35" s="68">
        <v>0</v>
      </c>
      <c r="S35" s="69">
        <v>0</v>
      </c>
      <c r="T35" s="70">
        <f t="shared" si="7"/>
        <v>0</v>
      </c>
      <c r="U35" s="71">
        <f t="shared" si="8"/>
        <v>46266347</v>
      </c>
      <c r="V35" s="68">
        <v>26918254</v>
      </c>
      <c r="W35" s="68">
        <v>3096060</v>
      </c>
      <c r="X35" s="68">
        <v>46552616</v>
      </c>
      <c r="Y35" s="68">
        <v>3096060</v>
      </c>
      <c r="Z35" s="68">
        <v>0</v>
      </c>
      <c r="AA35" s="72">
        <f t="shared" si="9"/>
        <v>79662990</v>
      </c>
      <c r="AB35" s="68"/>
      <c r="AC35" s="146">
        <v>3409505</v>
      </c>
      <c r="AD35" s="68">
        <v>0</v>
      </c>
      <c r="AE35" s="68">
        <v>0</v>
      </c>
      <c r="AF35" s="68">
        <v>0</v>
      </c>
      <c r="AG35" s="68"/>
      <c r="AH35" s="146">
        <v>0</v>
      </c>
      <c r="AI35" s="68"/>
      <c r="AJ35" s="146">
        <v>0</v>
      </c>
      <c r="AK35" s="68">
        <v>37767103</v>
      </c>
      <c r="AL35" s="68">
        <v>0</v>
      </c>
      <c r="AM35" s="68">
        <v>0</v>
      </c>
      <c r="AN35" s="68"/>
      <c r="AO35" s="146">
        <v>0</v>
      </c>
      <c r="AP35" s="68">
        <v>0</v>
      </c>
      <c r="AQ35" s="68"/>
      <c r="AR35" s="146">
        <v>15251346</v>
      </c>
      <c r="AS35" s="68"/>
      <c r="AT35" s="68">
        <v>0</v>
      </c>
      <c r="AU35" s="68">
        <v>0</v>
      </c>
      <c r="AV35" s="72">
        <f t="shared" si="10"/>
        <v>56427954</v>
      </c>
      <c r="AW35" s="68">
        <v>0</v>
      </c>
      <c r="AX35" s="68">
        <v>11867888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72">
        <f t="shared" si="4"/>
        <v>11867888</v>
      </c>
      <c r="BG35" s="73">
        <f t="shared" si="5"/>
        <v>194225179</v>
      </c>
      <c r="BH35" s="1">
        <f>+VLOOKUP($F35,'CONPES 171'!$C$9:$J$116,7,0)</f>
        <v>194225179</v>
      </c>
      <c r="BJ35" s="74"/>
      <c r="BK35" s="75"/>
    </row>
    <row r="36" spans="1:63" ht="12" customHeight="1">
      <c r="A36" s="1">
        <f t="shared" si="6"/>
        <v>23</v>
      </c>
      <c r="B36" s="58" t="s">
        <v>111</v>
      </c>
      <c r="C36" s="58" t="s">
        <v>112</v>
      </c>
      <c r="D36" s="65">
        <v>5</v>
      </c>
      <c r="E36" s="58" t="s">
        <v>113</v>
      </c>
      <c r="F36" s="66" t="s">
        <v>111</v>
      </c>
      <c r="G36" s="66" t="s">
        <v>432</v>
      </c>
      <c r="H36" s="141" t="b">
        <f t="shared" si="0"/>
        <v>1</v>
      </c>
      <c r="I36" s="67" t="s">
        <v>113</v>
      </c>
      <c r="J36" s="68">
        <v>0</v>
      </c>
      <c r="K36" s="69">
        <v>0</v>
      </c>
      <c r="L36" s="68">
        <v>0</v>
      </c>
      <c r="M36" s="69">
        <v>0</v>
      </c>
      <c r="N36" s="68">
        <v>0</v>
      </c>
      <c r="O36" s="69">
        <v>0</v>
      </c>
      <c r="P36" s="68">
        <v>4620000</v>
      </c>
      <c r="Q36" s="69">
        <v>48552900</v>
      </c>
      <c r="R36" s="68">
        <v>0</v>
      </c>
      <c r="S36" s="69">
        <v>0</v>
      </c>
      <c r="T36" s="70">
        <f t="shared" si="7"/>
        <v>4620000</v>
      </c>
      <c r="U36" s="71">
        <f t="shared" si="8"/>
        <v>48552900</v>
      </c>
      <c r="V36" s="68">
        <v>37668000</v>
      </c>
      <c r="W36" s="68">
        <v>37320000</v>
      </c>
      <c r="X36" s="68">
        <v>29239000</v>
      </c>
      <c r="Y36" s="68">
        <v>4957000</v>
      </c>
      <c r="Z36" s="68">
        <v>0</v>
      </c>
      <c r="AA36" s="72">
        <f t="shared" si="9"/>
        <v>109184000</v>
      </c>
      <c r="AB36" s="68"/>
      <c r="AC36" s="146">
        <v>5873000</v>
      </c>
      <c r="AD36" s="68">
        <v>0</v>
      </c>
      <c r="AE36" s="68">
        <v>0</v>
      </c>
      <c r="AF36" s="68">
        <v>0</v>
      </c>
      <c r="AG36" s="68"/>
      <c r="AH36" s="146">
        <v>0</v>
      </c>
      <c r="AI36" s="68"/>
      <c r="AJ36" s="146">
        <v>0</v>
      </c>
      <c r="AK36" s="68">
        <v>38819000</v>
      </c>
      <c r="AL36" s="68">
        <v>0</v>
      </c>
      <c r="AM36" s="68">
        <v>0</v>
      </c>
      <c r="AN36" s="68"/>
      <c r="AO36" s="146">
        <v>0</v>
      </c>
      <c r="AP36" s="68">
        <v>0</v>
      </c>
      <c r="AQ36" s="68"/>
      <c r="AR36" s="146">
        <v>26688000</v>
      </c>
      <c r="AS36" s="68"/>
      <c r="AT36" s="68">
        <v>0</v>
      </c>
      <c r="AU36" s="68">
        <v>0</v>
      </c>
      <c r="AV36" s="72">
        <f t="shared" si="10"/>
        <v>71380000</v>
      </c>
      <c r="AW36" s="68">
        <v>0</v>
      </c>
      <c r="AX36" s="68">
        <v>19945000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72">
        <f t="shared" si="4"/>
        <v>19945000</v>
      </c>
      <c r="BG36" s="73">
        <f t="shared" si="5"/>
        <v>253681900</v>
      </c>
      <c r="BH36" s="1">
        <f>+VLOOKUP($F36,'CONPES 171'!$C$9:$J$116,7,0)</f>
        <v>253681900</v>
      </c>
      <c r="BJ36" s="74"/>
      <c r="BK36" s="75"/>
    </row>
    <row r="37" spans="1:63" ht="12" customHeight="1">
      <c r="A37" s="1">
        <f t="shared" si="6"/>
        <v>24</v>
      </c>
      <c r="B37" s="58" t="s">
        <v>114</v>
      </c>
      <c r="C37" s="58" t="s">
        <v>115</v>
      </c>
      <c r="D37" s="65">
        <v>2</v>
      </c>
      <c r="E37" s="58" t="s">
        <v>116</v>
      </c>
      <c r="F37" s="66" t="s">
        <v>434</v>
      </c>
      <c r="G37" s="66" t="s">
        <v>435</v>
      </c>
      <c r="H37" s="141" t="b">
        <f t="shared" si="0"/>
        <v>1</v>
      </c>
      <c r="I37" s="67" t="s">
        <v>116</v>
      </c>
      <c r="J37" s="68">
        <v>0</v>
      </c>
      <c r="K37" s="69">
        <v>0</v>
      </c>
      <c r="L37" s="68">
        <v>0</v>
      </c>
      <c r="M37" s="69">
        <v>3000000</v>
      </c>
      <c r="N37" s="68">
        <v>0</v>
      </c>
      <c r="O37" s="69">
        <v>12000000</v>
      </c>
      <c r="P37" s="68">
        <v>0</v>
      </c>
      <c r="Q37" s="69">
        <v>6664406</v>
      </c>
      <c r="R37" s="68">
        <v>0</v>
      </c>
      <c r="S37" s="69">
        <v>0</v>
      </c>
      <c r="T37" s="70">
        <f t="shared" si="7"/>
        <v>0</v>
      </c>
      <c r="U37" s="71">
        <f t="shared" si="8"/>
        <v>21664406</v>
      </c>
      <c r="V37" s="68">
        <v>3394000</v>
      </c>
      <c r="W37" s="68">
        <v>5039000</v>
      </c>
      <c r="X37" s="68">
        <v>27523000</v>
      </c>
      <c r="Y37" s="68">
        <v>3500000</v>
      </c>
      <c r="Z37" s="68">
        <v>0</v>
      </c>
      <c r="AA37" s="72">
        <f t="shared" si="9"/>
        <v>39456000</v>
      </c>
      <c r="AB37" s="68"/>
      <c r="AC37" s="146">
        <v>906000</v>
      </c>
      <c r="AD37" s="68">
        <v>0</v>
      </c>
      <c r="AE37" s="68">
        <v>0</v>
      </c>
      <c r="AF37" s="68">
        <v>0</v>
      </c>
      <c r="AG37" s="68"/>
      <c r="AH37" s="146">
        <v>0</v>
      </c>
      <c r="AI37" s="68"/>
      <c r="AJ37" s="146">
        <v>0</v>
      </c>
      <c r="AK37" s="68">
        <v>10050000</v>
      </c>
      <c r="AL37" s="68">
        <v>0</v>
      </c>
      <c r="AM37" s="68">
        <v>0</v>
      </c>
      <c r="AN37" s="68"/>
      <c r="AO37" s="146">
        <v>2500000</v>
      </c>
      <c r="AP37" s="68">
        <v>0</v>
      </c>
      <c r="AQ37" s="68"/>
      <c r="AR37" s="146">
        <v>14514000</v>
      </c>
      <c r="AS37" s="68"/>
      <c r="AT37" s="68">
        <v>0</v>
      </c>
      <c r="AU37" s="68">
        <v>0</v>
      </c>
      <c r="AV37" s="72">
        <f t="shared" si="10"/>
        <v>27970000</v>
      </c>
      <c r="AW37" s="68">
        <v>0</v>
      </c>
      <c r="AX37" s="68">
        <v>8085000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72">
        <f t="shared" si="4"/>
        <v>8085000</v>
      </c>
      <c r="BG37" s="73">
        <f t="shared" si="5"/>
        <v>97175406</v>
      </c>
      <c r="BH37" s="1">
        <f>+VLOOKUP($F37,'CONPES 171'!$C$9:$J$116,7,0)</f>
        <v>97175406</v>
      </c>
      <c r="BJ37" s="74"/>
      <c r="BK37" s="75"/>
    </row>
    <row r="38" spans="1:63" ht="12" customHeight="1">
      <c r="A38" s="1">
        <f t="shared" si="6"/>
        <v>25</v>
      </c>
      <c r="B38" s="58" t="s">
        <v>117</v>
      </c>
      <c r="C38" s="58" t="s">
        <v>96</v>
      </c>
      <c r="D38" s="65">
        <v>7</v>
      </c>
      <c r="E38" s="58" t="s">
        <v>118</v>
      </c>
      <c r="F38" s="66" t="s">
        <v>117</v>
      </c>
      <c r="G38" s="66" t="s">
        <v>437</v>
      </c>
      <c r="H38" s="141" t="b">
        <f t="shared" si="0"/>
        <v>1</v>
      </c>
      <c r="I38" s="67" t="s">
        <v>118</v>
      </c>
      <c r="J38" s="68">
        <v>0</v>
      </c>
      <c r="K38" s="69">
        <v>0</v>
      </c>
      <c r="L38" s="68">
        <v>0</v>
      </c>
      <c r="M38" s="69">
        <v>0</v>
      </c>
      <c r="N38" s="68">
        <v>0</v>
      </c>
      <c r="O38" s="69">
        <v>1500000</v>
      </c>
      <c r="P38" s="68">
        <v>0</v>
      </c>
      <c r="Q38" s="69">
        <v>7192846</v>
      </c>
      <c r="R38" s="68">
        <v>0</v>
      </c>
      <c r="S38" s="69">
        <v>0</v>
      </c>
      <c r="T38" s="70">
        <f t="shared" si="7"/>
        <v>0</v>
      </c>
      <c r="U38" s="71">
        <f t="shared" si="8"/>
        <v>8692846</v>
      </c>
      <c r="V38" s="68">
        <v>4680000</v>
      </c>
      <c r="W38" s="68">
        <v>2815000</v>
      </c>
      <c r="X38" s="68">
        <v>27626494</v>
      </c>
      <c r="Y38" s="68">
        <v>4679000</v>
      </c>
      <c r="Z38" s="68">
        <v>0</v>
      </c>
      <c r="AA38" s="72">
        <f t="shared" si="9"/>
        <v>39800494</v>
      </c>
      <c r="AB38" s="68"/>
      <c r="AC38" s="146">
        <v>3315000</v>
      </c>
      <c r="AD38" s="68">
        <v>0</v>
      </c>
      <c r="AE38" s="68">
        <v>0</v>
      </c>
      <c r="AF38" s="68">
        <v>0</v>
      </c>
      <c r="AG38" s="68"/>
      <c r="AH38" s="146">
        <v>0</v>
      </c>
      <c r="AI38" s="68"/>
      <c r="AJ38" s="146">
        <v>0</v>
      </c>
      <c r="AK38" s="68">
        <v>3750000</v>
      </c>
      <c r="AL38" s="68">
        <v>0</v>
      </c>
      <c r="AM38" s="68">
        <v>0</v>
      </c>
      <c r="AN38" s="68"/>
      <c r="AO38" s="146">
        <v>0</v>
      </c>
      <c r="AP38" s="68">
        <v>0</v>
      </c>
      <c r="AQ38" s="68"/>
      <c r="AR38" s="146">
        <v>18680000</v>
      </c>
      <c r="AS38" s="68"/>
      <c r="AT38" s="68">
        <v>3315000</v>
      </c>
      <c r="AU38" s="68">
        <v>0</v>
      </c>
      <c r="AV38" s="72">
        <f t="shared" si="10"/>
        <v>29060000</v>
      </c>
      <c r="AW38" s="68">
        <v>0</v>
      </c>
      <c r="AX38" s="68">
        <v>8458420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72">
        <f t="shared" si="4"/>
        <v>8458420</v>
      </c>
      <c r="BG38" s="73">
        <f t="shared" si="5"/>
        <v>86011760</v>
      </c>
      <c r="BH38" s="1">
        <f>+VLOOKUP($F38,'CONPES 171'!$C$9:$J$116,7,0)</f>
        <v>86011760</v>
      </c>
      <c r="BJ38" s="74"/>
      <c r="BK38" s="75"/>
    </row>
    <row r="39" spans="1:63" ht="12" customHeight="1">
      <c r="A39" s="1">
        <f t="shared" si="6"/>
        <v>26</v>
      </c>
      <c r="B39" s="58" t="s">
        <v>119</v>
      </c>
      <c r="C39" s="58" t="s">
        <v>120</v>
      </c>
      <c r="D39" s="65">
        <v>8</v>
      </c>
      <c r="E39" s="58" t="s">
        <v>121</v>
      </c>
      <c r="F39" s="66" t="s">
        <v>119</v>
      </c>
      <c r="G39" s="66" t="s">
        <v>439</v>
      </c>
      <c r="H39" s="141" t="b">
        <f t="shared" si="0"/>
        <v>1</v>
      </c>
      <c r="I39" s="67" t="s">
        <v>121</v>
      </c>
      <c r="J39" s="68">
        <v>0</v>
      </c>
      <c r="K39" s="69">
        <v>9552273</v>
      </c>
      <c r="L39" s="68">
        <v>0</v>
      </c>
      <c r="M39" s="69">
        <v>20662020</v>
      </c>
      <c r="N39" s="68">
        <v>0</v>
      </c>
      <c r="O39" s="69">
        <v>47034486</v>
      </c>
      <c r="P39" s="68">
        <v>2516284</v>
      </c>
      <c r="Q39" s="69">
        <v>1571502</v>
      </c>
      <c r="R39" s="68">
        <v>0</v>
      </c>
      <c r="S39" s="69">
        <v>0</v>
      </c>
      <c r="T39" s="70">
        <f t="shared" si="7"/>
        <v>2516284</v>
      </c>
      <c r="U39" s="71">
        <f t="shared" si="8"/>
        <v>78820281</v>
      </c>
      <c r="V39" s="68">
        <v>24528548</v>
      </c>
      <c r="W39" s="68">
        <v>39687170</v>
      </c>
      <c r="X39" s="68">
        <v>100464176</v>
      </c>
      <c r="Y39" s="68">
        <v>2065195</v>
      </c>
      <c r="Z39" s="68">
        <v>0</v>
      </c>
      <c r="AA39" s="72">
        <f t="shared" si="9"/>
        <v>166745089</v>
      </c>
      <c r="AB39" s="68"/>
      <c r="AC39" s="146">
        <v>6938777</v>
      </c>
      <c r="AD39" s="68">
        <v>0</v>
      </c>
      <c r="AE39" s="68">
        <v>0</v>
      </c>
      <c r="AF39" s="68">
        <v>1246353</v>
      </c>
      <c r="AG39" s="68"/>
      <c r="AH39" s="146">
        <v>0</v>
      </c>
      <c r="AI39" s="68"/>
      <c r="AJ39" s="146">
        <v>0</v>
      </c>
      <c r="AK39" s="68">
        <v>50605196</v>
      </c>
      <c r="AL39" s="68">
        <v>0</v>
      </c>
      <c r="AM39" s="68">
        <v>0</v>
      </c>
      <c r="AN39" s="68"/>
      <c r="AO39" s="146">
        <v>96567</v>
      </c>
      <c r="AP39" s="68">
        <v>0</v>
      </c>
      <c r="AQ39" s="160">
        <v>8915000</v>
      </c>
      <c r="AR39" s="161">
        <f>44575409-AQ39</f>
        <v>35660409</v>
      </c>
      <c r="AS39" s="160">
        <v>7320000</v>
      </c>
      <c r="AT39" s="160">
        <f>14648830-AS39</f>
        <v>7328830</v>
      </c>
      <c r="AU39" s="68">
        <v>0</v>
      </c>
      <c r="AV39" s="72">
        <f t="shared" si="10"/>
        <v>118111132</v>
      </c>
      <c r="AW39" s="68">
        <v>0</v>
      </c>
      <c r="AX39" s="68">
        <v>33849253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72">
        <f t="shared" si="4"/>
        <v>33849253</v>
      </c>
      <c r="BG39" s="73">
        <f t="shared" si="5"/>
        <v>400042039</v>
      </c>
      <c r="BH39" s="1">
        <f>+VLOOKUP($F39,'CONPES 171'!$C$9:$J$116,7,0)</f>
        <v>400042039</v>
      </c>
      <c r="BJ39" s="74"/>
      <c r="BK39" s="75"/>
    </row>
    <row r="40" spans="1:63" ht="24" customHeight="1">
      <c r="A40" s="1">
        <f t="shared" si="6"/>
        <v>27</v>
      </c>
      <c r="B40" s="58" t="s">
        <v>122</v>
      </c>
      <c r="C40" s="58" t="s">
        <v>48</v>
      </c>
      <c r="D40" s="65">
        <v>6</v>
      </c>
      <c r="E40" s="58" t="s">
        <v>123</v>
      </c>
      <c r="F40" s="66" t="s">
        <v>122</v>
      </c>
      <c r="G40" s="66" t="s">
        <v>385</v>
      </c>
      <c r="H40" s="141" t="b">
        <f t="shared" si="0"/>
        <v>1</v>
      </c>
      <c r="I40" s="67" t="s">
        <v>123</v>
      </c>
      <c r="J40" s="68">
        <v>0</v>
      </c>
      <c r="K40" s="69">
        <v>0</v>
      </c>
      <c r="L40" s="68">
        <v>28048000</v>
      </c>
      <c r="M40" s="69">
        <v>3960000</v>
      </c>
      <c r="N40" s="68">
        <v>0</v>
      </c>
      <c r="O40" s="69">
        <v>0</v>
      </c>
      <c r="P40" s="68">
        <v>22389880</v>
      </c>
      <c r="Q40" s="69">
        <v>0</v>
      </c>
      <c r="R40" s="68">
        <v>0</v>
      </c>
      <c r="S40" s="69">
        <v>0</v>
      </c>
      <c r="T40" s="70">
        <f t="shared" si="7"/>
        <v>50437880</v>
      </c>
      <c r="U40" s="71">
        <f t="shared" si="8"/>
        <v>3960000</v>
      </c>
      <c r="V40" s="68">
        <v>92444000</v>
      </c>
      <c r="W40" s="68">
        <v>11200000</v>
      </c>
      <c r="X40" s="68">
        <v>21357000</v>
      </c>
      <c r="Y40" s="68">
        <v>19796000</v>
      </c>
      <c r="Z40" s="68">
        <v>0</v>
      </c>
      <c r="AA40" s="72">
        <f t="shared" si="9"/>
        <v>144797000</v>
      </c>
      <c r="AB40" s="160">
        <v>15861000</v>
      </c>
      <c r="AC40" s="161">
        <f>63444000-AB40</f>
        <v>47583000</v>
      </c>
      <c r="AD40" s="68">
        <v>0</v>
      </c>
      <c r="AE40" s="68">
        <v>0</v>
      </c>
      <c r="AF40" s="68">
        <v>1757417</v>
      </c>
      <c r="AG40" s="68"/>
      <c r="AH40" s="146">
        <v>0</v>
      </c>
      <c r="AI40" s="68"/>
      <c r="AJ40" s="146">
        <v>0</v>
      </c>
      <c r="AK40" s="68">
        <v>24128000</v>
      </c>
      <c r="AL40" s="68">
        <v>0</v>
      </c>
      <c r="AM40" s="68">
        <v>0</v>
      </c>
      <c r="AN40" s="68"/>
      <c r="AO40" s="146">
        <v>0</v>
      </c>
      <c r="AP40" s="68">
        <v>0</v>
      </c>
      <c r="AQ40" s="68"/>
      <c r="AR40" s="146">
        <v>9462000</v>
      </c>
      <c r="AS40" s="68"/>
      <c r="AT40" s="68">
        <v>5000000</v>
      </c>
      <c r="AU40" s="68">
        <v>0</v>
      </c>
      <c r="AV40" s="72">
        <f t="shared" si="10"/>
        <v>103791417</v>
      </c>
      <c r="AW40" s="68">
        <v>0</v>
      </c>
      <c r="AX40" s="68">
        <v>24481000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72">
        <f t="shared" si="4"/>
        <v>24481000</v>
      </c>
      <c r="BG40" s="73">
        <f t="shared" si="5"/>
        <v>327467297</v>
      </c>
      <c r="BH40" s="1">
        <f>+VLOOKUP($F40,'CONPES 171'!$C$9:$J$116,7,0)</f>
        <v>327467297</v>
      </c>
      <c r="BJ40" s="74"/>
      <c r="BK40" s="75"/>
    </row>
    <row r="41" spans="1:63" ht="24" customHeight="1">
      <c r="A41" s="1">
        <f t="shared" si="6"/>
        <v>28</v>
      </c>
      <c r="B41" s="58" t="s">
        <v>124</v>
      </c>
      <c r="C41" s="58" t="s">
        <v>63</v>
      </c>
      <c r="D41" s="65">
        <v>4</v>
      </c>
      <c r="E41" s="58" t="s">
        <v>125</v>
      </c>
      <c r="F41" s="66" t="s">
        <v>442</v>
      </c>
      <c r="G41" s="66" t="s">
        <v>395</v>
      </c>
      <c r="H41" s="141" t="b">
        <f t="shared" si="0"/>
        <v>1</v>
      </c>
      <c r="I41" s="67" t="s">
        <v>125</v>
      </c>
      <c r="J41" s="68">
        <v>0</v>
      </c>
      <c r="K41" s="69">
        <v>0</v>
      </c>
      <c r="L41" s="68">
        <v>0</v>
      </c>
      <c r="M41" s="69">
        <v>0</v>
      </c>
      <c r="N41" s="68">
        <v>0</v>
      </c>
      <c r="O41" s="69">
        <v>14199000</v>
      </c>
      <c r="P41" s="68">
        <v>0</v>
      </c>
      <c r="Q41" s="69">
        <v>7436944</v>
      </c>
      <c r="R41" s="68">
        <v>0</v>
      </c>
      <c r="S41" s="69">
        <v>0</v>
      </c>
      <c r="T41" s="70">
        <f t="shared" si="7"/>
        <v>0</v>
      </c>
      <c r="U41" s="71">
        <f t="shared" si="8"/>
        <v>21635944</v>
      </c>
      <c r="V41" s="68">
        <v>10656000</v>
      </c>
      <c r="W41" s="68">
        <v>6111000</v>
      </c>
      <c r="X41" s="68">
        <v>43828000</v>
      </c>
      <c r="Y41" s="68">
        <v>10607000</v>
      </c>
      <c r="Z41" s="68">
        <v>0</v>
      </c>
      <c r="AA41" s="72">
        <f t="shared" si="9"/>
        <v>71202000</v>
      </c>
      <c r="AB41" s="68"/>
      <c r="AC41" s="146">
        <v>994000</v>
      </c>
      <c r="AD41" s="68">
        <v>0</v>
      </c>
      <c r="AE41" s="68">
        <v>0</v>
      </c>
      <c r="AF41" s="68">
        <v>0</v>
      </c>
      <c r="AG41" s="68"/>
      <c r="AH41" s="146">
        <v>0</v>
      </c>
      <c r="AI41" s="68"/>
      <c r="AJ41" s="146">
        <v>0</v>
      </c>
      <c r="AK41" s="68">
        <v>22916000</v>
      </c>
      <c r="AL41" s="68">
        <v>0</v>
      </c>
      <c r="AM41" s="68">
        <v>0</v>
      </c>
      <c r="AN41" s="68"/>
      <c r="AO41" s="146">
        <v>0</v>
      </c>
      <c r="AP41" s="68">
        <v>0</v>
      </c>
      <c r="AQ41" s="68"/>
      <c r="AR41" s="146">
        <v>19028000</v>
      </c>
      <c r="AS41" s="68"/>
      <c r="AT41" s="68">
        <v>7527000</v>
      </c>
      <c r="AU41" s="68">
        <v>0</v>
      </c>
      <c r="AV41" s="72">
        <f t="shared" si="10"/>
        <v>50465000</v>
      </c>
      <c r="AW41" s="68">
        <v>0</v>
      </c>
      <c r="AX41" s="68">
        <v>14472000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72">
        <f t="shared" si="4"/>
        <v>14472000</v>
      </c>
      <c r="BG41" s="73">
        <f t="shared" si="5"/>
        <v>157774944</v>
      </c>
      <c r="BH41" s="1">
        <f>+VLOOKUP($F41,'CONPES 171'!$C$9:$J$116,7,0)</f>
        <v>157774944</v>
      </c>
      <c r="BJ41" s="74"/>
      <c r="BK41" s="75"/>
    </row>
    <row r="42" spans="1:63" ht="12" customHeight="1">
      <c r="A42" s="1">
        <f t="shared" si="6"/>
        <v>29</v>
      </c>
      <c r="B42" s="58" t="s">
        <v>126</v>
      </c>
      <c r="C42" s="58" t="s">
        <v>127</v>
      </c>
      <c r="D42" s="65">
        <v>1</v>
      </c>
      <c r="E42" s="58" t="s">
        <v>128</v>
      </c>
      <c r="F42" s="66" t="s">
        <v>126</v>
      </c>
      <c r="G42" s="66" t="s">
        <v>444</v>
      </c>
      <c r="H42" s="141" t="b">
        <f t="shared" si="0"/>
        <v>1</v>
      </c>
      <c r="I42" s="67" t="s">
        <v>128</v>
      </c>
      <c r="J42" s="68">
        <v>0</v>
      </c>
      <c r="K42" s="69">
        <v>0</v>
      </c>
      <c r="L42" s="68">
        <v>0</v>
      </c>
      <c r="M42" s="69">
        <v>0</v>
      </c>
      <c r="N42" s="68">
        <v>0</v>
      </c>
      <c r="O42" s="69">
        <v>0</v>
      </c>
      <c r="P42" s="68">
        <v>0</v>
      </c>
      <c r="Q42" s="69">
        <v>0</v>
      </c>
      <c r="R42" s="68">
        <v>0</v>
      </c>
      <c r="S42" s="69">
        <v>0</v>
      </c>
      <c r="T42" s="70">
        <f t="shared" si="7"/>
        <v>0</v>
      </c>
      <c r="U42" s="71">
        <f t="shared" si="8"/>
        <v>0</v>
      </c>
      <c r="V42" s="68">
        <v>0</v>
      </c>
      <c r="W42" s="68">
        <v>0</v>
      </c>
      <c r="X42" s="68">
        <v>0</v>
      </c>
      <c r="Y42" s="68">
        <v>3359200</v>
      </c>
      <c r="Z42" s="68">
        <v>0</v>
      </c>
      <c r="AA42" s="72">
        <f t="shared" si="9"/>
        <v>3359200</v>
      </c>
      <c r="AB42" s="68"/>
      <c r="AC42" s="146">
        <v>12004980</v>
      </c>
      <c r="AD42" s="68">
        <v>0</v>
      </c>
      <c r="AE42" s="68">
        <v>0</v>
      </c>
      <c r="AF42" s="68">
        <v>0</v>
      </c>
      <c r="AG42" s="68"/>
      <c r="AH42" s="146">
        <v>0</v>
      </c>
      <c r="AI42" s="68"/>
      <c r="AJ42" s="146">
        <v>0</v>
      </c>
      <c r="AK42" s="68">
        <v>59871879</v>
      </c>
      <c r="AL42" s="68">
        <v>0</v>
      </c>
      <c r="AM42" s="68">
        <v>0</v>
      </c>
      <c r="AN42" s="68"/>
      <c r="AO42" s="146">
        <v>4284492</v>
      </c>
      <c r="AP42" s="68">
        <v>0</v>
      </c>
      <c r="AQ42" s="68"/>
      <c r="AR42" s="146">
        <v>65962392</v>
      </c>
      <c r="AS42" s="68"/>
      <c r="AT42" s="68">
        <v>0</v>
      </c>
      <c r="AU42" s="68">
        <v>0</v>
      </c>
      <c r="AV42" s="72">
        <f t="shared" si="10"/>
        <v>142123743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72">
        <f t="shared" si="4"/>
        <v>0</v>
      </c>
      <c r="BG42" s="73">
        <f t="shared" si="5"/>
        <v>145482943</v>
      </c>
      <c r="BH42" s="1">
        <f>+VLOOKUP($F42,'CONPES 171'!$C$9:$J$116,7,0)</f>
        <v>145482943</v>
      </c>
      <c r="BJ42" s="74"/>
      <c r="BK42" s="75"/>
    </row>
    <row r="43" spans="1:63" ht="12" customHeight="1">
      <c r="A43" s="1">
        <f t="shared" si="6"/>
        <v>30</v>
      </c>
      <c r="B43" s="58" t="s">
        <v>129</v>
      </c>
      <c r="C43" s="58" t="s">
        <v>130</v>
      </c>
      <c r="D43" s="65">
        <v>8</v>
      </c>
      <c r="E43" s="58" t="s">
        <v>131</v>
      </c>
      <c r="F43" s="66" t="s">
        <v>129</v>
      </c>
      <c r="G43" s="66" t="s">
        <v>446</v>
      </c>
      <c r="H43" s="141" t="b">
        <f t="shared" si="0"/>
        <v>1</v>
      </c>
      <c r="I43" s="67" t="s">
        <v>131</v>
      </c>
      <c r="J43" s="68">
        <v>0</v>
      </c>
      <c r="K43" s="69">
        <v>0</v>
      </c>
      <c r="L43" s="68">
        <v>0</v>
      </c>
      <c r="M43" s="69">
        <v>0</v>
      </c>
      <c r="N43" s="68">
        <v>0</v>
      </c>
      <c r="O43" s="69">
        <v>0</v>
      </c>
      <c r="P43" s="68">
        <v>0</v>
      </c>
      <c r="Q43" s="69">
        <v>0</v>
      </c>
      <c r="R43" s="68">
        <v>0</v>
      </c>
      <c r="S43" s="69">
        <v>0</v>
      </c>
      <c r="T43" s="70">
        <f t="shared" si="7"/>
        <v>0</v>
      </c>
      <c r="U43" s="71">
        <f t="shared" si="8"/>
        <v>0</v>
      </c>
      <c r="V43" s="68">
        <v>56396160</v>
      </c>
      <c r="W43" s="68">
        <v>43552800</v>
      </c>
      <c r="X43" s="68">
        <v>143581600</v>
      </c>
      <c r="Y43" s="68">
        <v>28045000</v>
      </c>
      <c r="Z43" s="68">
        <v>0</v>
      </c>
      <c r="AA43" s="72">
        <f t="shared" si="9"/>
        <v>271575560</v>
      </c>
      <c r="AB43" s="68"/>
      <c r="AC43" s="146">
        <v>19671809</v>
      </c>
      <c r="AD43" s="68">
        <v>0</v>
      </c>
      <c r="AE43" s="68">
        <v>0</v>
      </c>
      <c r="AF43" s="68">
        <v>0</v>
      </c>
      <c r="AG43" s="68"/>
      <c r="AH43" s="146">
        <v>0</v>
      </c>
      <c r="AI43" s="68"/>
      <c r="AJ43" s="146">
        <v>0</v>
      </c>
      <c r="AK43" s="68">
        <v>49699800</v>
      </c>
      <c r="AL43" s="68">
        <v>0</v>
      </c>
      <c r="AM43" s="68">
        <v>0</v>
      </c>
      <c r="AN43" s="68"/>
      <c r="AO43" s="146">
        <v>0</v>
      </c>
      <c r="AP43" s="68">
        <v>0</v>
      </c>
      <c r="AQ43" s="68"/>
      <c r="AR43" s="146">
        <v>32753628</v>
      </c>
      <c r="AS43" s="68"/>
      <c r="AT43" s="68">
        <v>4439866</v>
      </c>
      <c r="AU43" s="68">
        <v>0</v>
      </c>
      <c r="AV43" s="72">
        <f t="shared" si="10"/>
        <v>106565103</v>
      </c>
      <c r="AW43" s="68">
        <v>47005536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72">
        <f t="shared" si="4"/>
        <v>47005536</v>
      </c>
      <c r="BG43" s="73">
        <f t="shared" si="5"/>
        <v>425146199</v>
      </c>
      <c r="BH43" s="1">
        <f>+VLOOKUP($F43,'CONPES 171'!$C$9:$J$116,7,0)</f>
        <v>425146199</v>
      </c>
      <c r="BJ43" s="74"/>
      <c r="BK43" s="75"/>
    </row>
    <row r="44" spans="1:63" ht="12" customHeight="1">
      <c r="A44" s="1">
        <f t="shared" si="6"/>
        <v>31</v>
      </c>
      <c r="B44" s="58" t="s">
        <v>132</v>
      </c>
      <c r="C44" s="58" t="s">
        <v>96</v>
      </c>
      <c r="D44" s="65">
        <v>3</v>
      </c>
      <c r="E44" s="58" t="s">
        <v>133</v>
      </c>
      <c r="F44" s="66" t="s">
        <v>132</v>
      </c>
      <c r="G44" s="66" t="s">
        <v>418</v>
      </c>
      <c r="H44" s="141" t="b">
        <f t="shared" si="0"/>
        <v>1</v>
      </c>
      <c r="I44" s="67" t="s">
        <v>133</v>
      </c>
      <c r="J44" s="68">
        <v>0</v>
      </c>
      <c r="K44" s="69">
        <v>0</v>
      </c>
      <c r="L44" s="68">
        <v>0</v>
      </c>
      <c r="M44" s="69">
        <v>0</v>
      </c>
      <c r="N44" s="68">
        <v>0</v>
      </c>
      <c r="O44" s="69">
        <v>12837902</v>
      </c>
      <c r="P44" s="68">
        <v>0</v>
      </c>
      <c r="Q44" s="69">
        <v>40000000</v>
      </c>
      <c r="R44" s="68">
        <v>0</v>
      </c>
      <c r="S44" s="69">
        <v>0</v>
      </c>
      <c r="T44" s="70">
        <f t="shared" si="7"/>
        <v>0</v>
      </c>
      <c r="U44" s="71">
        <f t="shared" si="8"/>
        <v>52837902</v>
      </c>
      <c r="V44" s="68">
        <v>28800000</v>
      </c>
      <c r="W44" s="68">
        <v>4800000</v>
      </c>
      <c r="X44" s="68">
        <v>45600000</v>
      </c>
      <c r="Y44" s="68">
        <v>24000000</v>
      </c>
      <c r="Z44" s="68">
        <v>0</v>
      </c>
      <c r="AA44" s="72">
        <f t="shared" si="9"/>
        <v>103200000</v>
      </c>
      <c r="AB44" s="68"/>
      <c r="AC44" s="146">
        <v>15600000</v>
      </c>
      <c r="AD44" s="68">
        <v>0</v>
      </c>
      <c r="AE44" s="68">
        <v>0</v>
      </c>
      <c r="AF44" s="68">
        <v>0</v>
      </c>
      <c r="AG44" s="68"/>
      <c r="AH44" s="146">
        <v>0</v>
      </c>
      <c r="AI44" s="68"/>
      <c r="AJ44" s="146">
        <v>0</v>
      </c>
      <c r="AK44" s="68">
        <v>33600000</v>
      </c>
      <c r="AL44" s="68">
        <v>0</v>
      </c>
      <c r="AM44" s="68">
        <v>0</v>
      </c>
      <c r="AN44" s="68"/>
      <c r="AO44" s="146">
        <v>0</v>
      </c>
      <c r="AP44" s="68">
        <v>0</v>
      </c>
      <c r="AQ44" s="68"/>
      <c r="AR44" s="146">
        <v>26400000</v>
      </c>
      <c r="AS44" s="68"/>
      <c r="AT44" s="68">
        <v>0</v>
      </c>
      <c r="AU44" s="68">
        <v>0</v>
      </c>
      <c r="AV44" s="72">
        <f t="shared" si="10"/>
        <v>75600000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72">
        <f t="shared" si="4"/>
        <v>0</v>
      </c>
      <c r="BG44" s="73">
        <f t="shared" si="5"/>
        <v>231637902</v>
      </c>
      <c r="BH44" s="1">
        <f>+VLOOKUP($F44,'CONPES 171'!$C$9:$J$116,7,0)</f>
        <v>231637902</v>
      </c>
      <c r="BJ44" s="74"/>
      <c r="BK44" s="75"/>
    </row>
    <row r="45" spans="1:63" ht="12" customHeight="1">
      <c r="A45" s="1">
        <f t="shared" si="6"/>
        <v>32</v>
      </c>
      <c r="B45" s="58" t="s">
        <v>134</v>
      </c>
      <c r="C45" s="58" t="s">
        <v>48</v>
      </c>
      <c r="D45" s="65">
        <v>6</v>
      </c>
      <c r="E45" s="58" t="s">
        <v>135</v>
      </c>
      <c r="F45" s="66" t="s">
        <v>134</v>
      </c>
      <c r="G45" s="66" t="s">
        <v>385</v>
      </c>
      <c r="H45" s="141" t="b">
        <f t="shared" ref="H45:H76" si="11">+I45=E45</f>
        <v>1</v>
      </c>
      <c r="I45" s="67" t="s">
        <v>135</v>
      </c>
      <c r="J45" s="68">
        <v>0</v>
      </c>
      <c r="K45" s="69">
        <v>0</v>
      </c>
      <c r="L45" s="68">
        <v>12232947</v>
      </c>
      <c r="M45" s="69">
        <v>16614715</v>
      </c>
      <c r="N45" s="68">
        <v>0</v>
      </c>
      <c r="O45" s="69">
        <v>57753251</v>
      </c>
      <c r="P45" s="68">
        <v>0</v>
      </c>
      <c r="Q45" s="69">
        <v>0</v>
      </c>
      <c r="R45" s="68">
        <v>0</v>
      </c>
      <c r="S45" s="69">
        <v>0</v>
      </c>
      <c r="T45" s="70">
        <f t="shared" si="7"/>
        <v>12232947</v>
      </c>
      <c r="U45" s="71">
        <f t="shared" si="8"/>
        <v>74367966</v>
      </c>
      <c r="V45" s="68">
        <v>32718751</v>
      </c>
      <c r="W45" s="68">
        <v>27339898</v>
      </c>
      <c r="X45" s="68">
        <v>49259210</v>
      </c>
      <c r="Y45" s="68">
        <v>0</v>
      </c>
      <c r="Z45" s="68">
        <v>0</v>
      </c>
      <c r="AA45" s="72">
        <f t="shared" si="9"/>
        <v>109317859</v>
      </c>
      <c r="AB45" s="68"/>
      <c r="AC45" s="146">
        <v>13086457</v>
      </c>
      <c r="AD45" s="68">
        <v>0</v>
      </c>
      <c r="AE45" s="68">
        <v>0</v>
      </c>
      <c r="AF45" s="68">
        <v>676527</v>
      </c>
      <c r="AG45" s="68"/>
      <c r="AH45" s="146">
        <v>0</v>
      </c>
      <c r="AI45" s="68"/>
      <c r="AJ45" s="146">
        <v>0</v>
      </c>
      <c r="AK45" s="68">
        <v>49248405</v>
      </c>
      <c r="AL45" s="68">
        <v>0</v>
      </c>
      <c r="AM45" s="68">
        <v>0</v>
      </c>
      <c r="AN45" s="68"/>
      <c r="AO45" s="146">
        <v>0</v>
      </c>
      <c r="AP45" s="68">
        <v>0</v>
      </c>
      <c r="AQ45" s="68"/>
      <c r="AR45" s="146">
        <v>12093043</v>
      </c>
      <c r="AS45" s="160">
        <v>3382639</v>
      </c>
      <c r="AT45" s="160"/>
      <c r="AU45" s="68">
        <v>0</v>
      </c>
      <c r="AV45" s="72">
        <f t="shared" si="10"/>
        <v>78487071</v>
      </c>
      <c r="AW45" s="68">
        <v>0</v>
      </c>
      <c r="AX45" s="68">
        <v>21330162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72">
        <f t="shared" ref="BF45:BF76" si="12">+SUM(AW45:BE45)</f>
        <v>21330162</v>
      </c>
      <c r="BG45" s="73">
        <f t="shared" ref="BG45:BG76" si="13">+T45+U45+AA45+AV45+BF45</f>
        <v>295736005</v>
      </c>
      <c r="BH45" s="1">
        <f>+VLOOKUP($F45,'CONPES 171'!$C$9:$J$116,7,0)</f>
        <v>295736005</v>
      </c>
      <c r="BJ45" s="74"/>
      <c r="BK45" s="75"/>
    </row>
    <row r="46" spans="1:63" ht="12" customHeight="1">
      <c r="A46" s="1">
        <f t="shared" si="6"/>
        <v>33</v>
      </c>
      <c r="B46" s="58" t="s">
        <v>136</v>
      </c>
      <c r="C46" s="58" t="s">
        <v>137</v>
      </c>
      <c r="D46" s="65">
        <v>6</v>
      </c>
      <c r="E46" s="58" t="s">
        <v>138</v>
      </c>
      <c r="F46" s="66" t="s">
        <v>450</v>
      </c>
      <c r="G46" s="66" t="s">
        <v>451</v>
      </c>
      <c r="H46" s="141" t="b">
        <f t="shared" si="11"/>
        <v>1</v>
      </c>
      <c r="I46" s="67" t="s">
        <v>138</v>
      </c>
      <c r="J46" s="68">
        <v>0</v>
      </c>
      <c r="K46" s="69">
        <v>0</v>
      </c>
      <c r="L46" s="68">
        <v>0</v>
      </c>
      <c r="M46" s="69">
        <v>0</v>
      </c>
      <c r="N46" s="68">
        <v>0</v>
      </c>
      <c r="O46" s="69">
        <v>0</v>
      </c>
      <c r="P46" s="68">
        <v>0</v>
      </c>
      <c r="Q46" s="69">
        <v>0</v>
      </c>
      <c r="R46" s="68">
        <v>0</v>
      </c>
      <c r="S46" s="69">
        <v>0</v>
      </c>
      <c r="T46" s="70">
        <f t="shared" si="7"/>
        <v>0</v>
      </c>
      <c r="U46" s="71">
        <f t="shared" si="8"/>
        <v>0</v>
      </c>
      <c r="V46" s="68">
        <v>18000000</v>
      </c>
      <c r="W46" s="68">
        <v>5590000</v>
      </c>
      <c r="X46" s="68">
        <v>41750000</v>
      </c>
      <c r="Y46" s="68">
        <v>0</v>
      </c>
      <c r="Z46" s="68">
        <v>0</v>
      </c>
      <c r="AA46" s="72">
        <f t="shared" si="9"/>
        <v>65340000</v>
      </c>
      <c r="AB46" s="68"/>
      <c r="AC46" s="146">
        <v>3900000</v>
      </c>
      <c r="AD46" s="68">
        <v>0</v>
      </c>
      <c r="AE46" s="68">
        <v>0</v>
      </c>
      <c r="AF46" s="68">
        <v>246800</v>
      </c>
      <c r="AG46" s="68"/>
      <c r="AH46" s="146">
        <v>0</v>
      </c>
      <c r="AI46" s="68"/>
      <c r="AJ46" s="146">
        <v>0</v>
      </c>
      <c r="AK46" s="68">
        <v>6111000</v>
      </c>
      <c r="AL46" s="68">
        <v>0</v>
      </c>
      <c r="AM46" s="68">
        <v>0</v>
      </c>
      <c r="AN46" s="68"/>
      <c r="AO46" s="146">
        <v>0</v>
      </c>
      <c r="AP46" s="68">
        <v>0</v>
      </c>
      <c r="AQ46" s="160">
        <v>1234000</v>
      </c>
      <c r="AR46" s="161">
        <f>33300000-AQ46</f>
        <v>32066000</v>
      </c>
      <c r="AS46" s="68"/>
      <c r="AT46" s="68">
        <v>0</v>
      </c>
      <c r="AU46" s="68">
        <v>0</v>
      </c>
      <c r="AV46" s="72">
        <f t="shared" si="10"/>
        <v>43557800</v>
      </c>
      <c r="AW46" s="68">
        <v>0</v>
      </c>
      <c r="AX46" s="68">
        <v>10391019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72">
        <f t="shared" si="12"/>
        <v>10391019</v>
      </c>
      <c r="BG46" s="73">
        <f t="shared" si="13"/>
        <v>119288819</v>
      </c>
      <c r="BH46" s="1">
        <f>+VLOOKUP($F46,'CONPES 171'!$C$9:$J$116,7,0)</f>
        <v>119288819</v>
      </c>
      <c r="BJ46" s="74"/>
      <c r="BK46" s="75"/>
    </row>
    <row r="47" spans="1:63" ht="12" customHeight="1">
      <c r="A47" s="1">
        <f t="shared" si="6"/>
        <v>34</v>
      </c>
      <c r="B47" s="58" t="s">
        <v>139</v>
      </c>
      <c r="C47" s="58" t="s">
        <v>48</v>
      </c>
      <c r="D47" s="65">
        <v>7</v>
      </c>
      <c r="E47" s="58" t="s">
        <v>140</v>
      </c>
      <c r="F47" s="66" t="s">
        <v>139</v>
      </c>
      <c r="G47" s="66" t="s">
        <v>385</v>
      </c>
      <c r="H47" s="141" t="b">
        <f t="shared" si="11"/>
        <v>1</v>
      </c>
      <c r="I47" s="67" t="s">
        <v>140</v>
      </c>
      <c r="J47" s="68">
        <v>0</v>
      </c>
      <c r="K47" s="69">
        <v>0</v>
      </c>
      <c r="L47" s="68">
        <v>0</v>
      </c>
      <c r="M47" s="69">
        <v>8000000</v>
      </c>
      <c r="N47" s="68">
        <v>0</v>
      </c>
      <c r="O47" s="69">
        <v>15000000</v>
      </c>
      <c r="P47" s="68">
        <v>10000000</v>
      </c>
      <c r="Q47" s="69">
        <v>15000000</v>
      </c>
      <c r="R47" s="68">
        <v>0</v>
      </c>
      <c r="S47" s="69">
        <v>0</v>
      </c>
      <c r="T47" s="70">
        <f t="shared" si="7"/>
        <v>10000000</v>
      </c>
      <c r="U47" s="71">
        <f t="shared" si="8"/>
        <v>38000000</v>
      </c>
      <c r="V47" s="68">
        <v>24000000</v>
      </c>
      <c r="W47" s="68">
        <v>29000000</v>
      </c>
      <c r="X47" s="68">
        <v>31000000</v>
      </c>
      <c r="Y47" s="68">
        <v>23000000</v>
      </c>
      <c r="Z47" s="68">
        <v>0</v>
      </c>
      <c r="AA47" s="72">
        <f t="shared" si="9"/>
        <v>107000000</v>
      </c>
      <c r="AB47" s="68"/>
      <c r="AC47" s="146">
        <v>8500000</v>
      </c>
      <c r="AD47" s="68">
        <v>19000000</v>
      </c>
      <c r="AE47" s="68">
        <v>0</v>
      </c>
      <c r="AF47" s="68">
        <v>0</v>
      </c>
      <c r="AG47" s="68"/>
      <c r="AH47" s="146">
        <v>0</v>
      </c>
      <c r="AI47" s="68"/>
      <c r="AJ47" s="146">
        <v>0</v>
      </c>
      <c r="AK47" s="68">
        <v>10806300</v>
      </c>
      <c r="AL47" s="68">
        <v>0</v>
      </c>
      <c r="AM47" s="68">
        <v>0</v>
      </c>
      <c r="AN47" s="68"/>
      <c r="AO47" s="146">
        <v>0</v>
      </c>
      <c r="AP47" s="68">
        <v>0</v>
      </c>
      <c r="AQ47" s="68"/>
      <c r="AR47" s="146">
        <v>29275354</v>
      </c>
      <c r="AS47" s="68"/>
      <c r="AT47" s="68">
        <v>8900000</v>
      </c>
      <c r="AU47" s="68">
        <v>0</v>
      </c>
      <c r="AV47" s="72">
        <f t="shared" si="10"/>
        <v>76481654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72">
        <f t="shared" si="12"/>
        <v>0</v>
      </c>
      <c r="BG47" s="73">
        <f t="shared" si="13"/>
        <v>231481654</v>
      </c>
      <c r="BH47" s="1">
        <f>+VLOOKUP($F47,'CONPES 171'!$C$9:$J$116,7,0)</f>
        <v>231481654</v>
      </c>
      <c r="BJ47" s="74"/>
      <c r="BK47" s="75"/>
    </row>
    <row r="48" spans="1:63" ht="12" customHeight="1">
      <c r="A48" s="1">
        <f t="shared" si="6"/>
        <v>35</v>
      </c>
      <c r="B48" s="58" t="s">
        <v>141</v>
      </c>
      <c r="C48" s="58" t="s">
        <v>142</v>
      </c>
      <c r="D48" s="65">
        <v>10</v>
      </c>
      <c r="E48" s="58" t="s">
        <v>143</v>
      </c>
      <c r="F48" s="66" t="s">
        <v>141</v>
      </c>
      <c r="G48" s="66" t="s">
        <v>454</v>
      </c>
      <c r="H48" s="141" t="b">
        <f t="shared" si="11"/>
        <v>1</v>
      </c>
      <c r="I48" s="67" t="s">
        <v>143</v>
      </c>
      <c r="J48" s="68">
        <v>0</v>
      </c>
      <c r="K48" s="69">
        <v>10000000</v>
      </c>
      <c r="L48" s="68">
        <v>9744692</v>
      </c>
      <c r="M48" s="69">
        <v>98000000</v>
      </c>
      <c r="N48" s="68">
        <v>0</v>
      </c>
      <c r="O48" s="69">
        <v>0</v>
      </c>
      <c r="P48" s="68">
        <v>0</v>
      </c>
      <c r="Q48" s="69">
        <v>0</v>
      </c>
      <c r="R48" s="68">
        <v>0</v>
      </c>
      <c r="S48" s="69">
        <v>0</v>
      </c>
      <c r="T48" s="70">
        <f t="shared" si="7"/>
        <v>9744692</v>
      </c>
      <c r="U48" s="71">
        <f t="shared" si="8"/>
        <v>108000000</v>
      </c>
      <c r="V48" s="68">
        <v>40000000</v>
      </c>
      <c r="W48" s="68">
        <v>20000000</v>
      </c>
      <c r="X48" s="68">
        <v>32000000</v>
      </c>
      <c r="Y48" s="68">
        <v>50000000</v>
      </c>
      <c r="Z48" s="68">
        <v>0</v>
      </c>
      <c r="AA48" s="72">
        <f t="shared" si="9"/>
        <v>142000000</v>
      </c>
      <c r="AB48" s="68"/>
      <c r="AC48" s="146">
        <v>6500000</v>
      </c>
      <c r="AD48" s="68">
        <v>0</v>
      </c>
      <c r="AE48" s="68">
        <v>0</v>
      </c>
      <c r="AF48" s="68">
        <v>0</v>
      </c>
      <c r="AG48" s="68"/>
      <c r="AH48" s="146">
        <v>4000000</v>
      </c>
      <c r="AI48" s="68"/>
      <c r="AJ48" s="146">
        <v>0</v>
      </c>
      <c r="AK48" s="68">
        <v>39000000</v>
      </c>
      <c r="AL48" s="68">
        <v>0</v>
      </c>
      <c r="AM48" s="68">
        <v>0</v>
      </c>
      <c r="AN48" s="68"/>
      <c r="AO48" s="146">
        <v>0</v>
      </c>
      <c r="AP48" s="68">
        <v>0</v>
      </c>
      <c r="AQ48" s="68"/>
      <c r="AR48" s="146">
        <v>6500000</v>
      </c>
      <c r="AS48" s="68"/>
      <c r="AT48" s="68">
        <v>34000000</v>
      </c>
      <c r="AU48" s="68">
        <v>0</v>
      </c>
      <c r="AV48" s="72">
        <f t="shared" si="10"/>
        <v>90000000</v>
      </c>
      <c r="AW48" s="68">
        <v>0</v>
      </c>
      <c r="AX48" s="68">
        <v>25000000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72">
        <f t="shared" si="12"/>
        <v>25000000</v>
      </c>
      <c r="BG48" s="73">
        <f t="shared" si="13"/>
        <v>374744692</v>
      </c>
      <c r="BH48" s="1">
        <f>+VLOOKUP($F48,'CONPES 171'!$C$9:$J$116,7,0)</f>
        <v>374744692</v>
      </c>
      <c r="BJ48" s="74"/>
      <c r="BK48" s="75"/>
    </row>
    <row r="49" spans="1:63" ht="12" customHeight="1">
      <c r="A49" s="1">
        <f t="shared" si="6"/>
        <v>36</v>
      </c>
      <c r="B49" s="58" t="s">
        <v>144</v>
      </c>
      <c r="C49" s="58" t="s">
        <v>145</v>
      </c>
      <c r="D49" s="65">
        <v>5</v>
      </c>
      <c r="E49" s="58" t="s">
        <v>146</v>
      </c>
      <c r="F49" s="66" t="s">
        <v>144</v>
      </c>
      <c r="G49" s="66" t="s">
        <v>456</v>
      </c>
      <c r="H49" s="141" t="b">
        <f t="shared" si="11"/>
        <v>1</v>
      </c>
      <c r="I49" s="67" t="s">
        <v>146</v>
      </c>
      <c r="J49" s="68">
        <v>0</v>
      </c>
      <c r="K49" s="69">
        <v>0</v>
      </c>
      <c r="L49" s="68">
        <v>0</v>
      </c>
      <c r="M49" s="69">
        <v>0</v>
      </c>
      <c r="N49" s="68">
        <v>0</v>
      </c>
      <c r="O49" s="69">
        <v>0</v>
      </c>
      <c r="P49" s="68">
        <v>0</v>
      </c>
      <c r="Q49" s="69">
        <v>0</v>
      </c>
      <c r="R49" s="68">
        <v>0</v>
      </c>
      <c r="S49" s="69">
        <v>0</v>
      </c>
      <c r="T49" s="70">
        <f t="shared" si="7"/>
        <v>0</v>
      </c>
      <c r="U49" s="71">
        <f t="shared" si="8"/>
        <v>0</v>
      </c>
      <c r="V49" s="68">
        <v>37000000</v>
      </c>
      <c r="W49" s="68">
        <v>2500000</v>
      </c>
      <c r="X49" s="68">
        <v>72454995</v>
      </c>
      <c r="Y49" s="68">
        <v>0</v>
      </c>
      <c r="Z49" s="68">
        <v>0</v>
      </c>
      <c r="AA49" s="72">
        <f t="shared" si="9"/>
        <v>111954995</v>
      </c>
      <c r="AB49" s="68"/>
      <c r="AC49" s="146">
        <v>15000000</v>
      </c>
      <c r="AD49" s="68">
        <v>0</v>
      </c>
      <c r="AE49" s="68">
        <v>0</v>
      </c>
      <c r="AF49" s="68">
        <v>0</v>
      </c>
      <c r="AG49" s="68"/>
      <c r="AH49" s="146">
        <v>0</v>
      </c>
      <c r="AI49" s="68"/>
      <c r="AJ49" s="146">
        <v>0</v>
      </c>
      <c r="AK49" s="68">
        <v>16500000</v>
      </c>
      <c r="AL49" s="68">
        <v>0</v>
      </c>
      <c r="AM49" s="68">
        <v>0</v>
      </c>
      <c r="AN49" s="68"/>
      <c r="AO49" s="146">
        <v>0</v>
      </c>
      <c r="AP49" s="68">
        <v>0</v>
      </c>
      <c r="AQ49" s="68"/>
      <c r="AR49" s="146">
        <v>50000000</v>
      </c>
      <c r="AS49" s="68"/>
      <c r="AT49" s="68">
        <v>0</v>
      </c>
      <c r="AU49" s="68">
        <v>0</v>
      </c>
      <c r="AV49" s="72">
        <f t="shared" si="10"/>
        <v>81500000</v>
      </c>
      <c r="AW49" s="68">
        <v>0</v>
      </c>
      <c r="AX49" s="68">
        <v>19200000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72">
        <f t="shared" si="12"/>
        <v>19200000</v>
      </c>
      <c r="BG49" s="73">
        <f t="shared" si="13"/>
        <v>212654995</v>
      </c>
      <c r="BH49" s="1">
        <f>+VLOOKUP($F49,'CONPES 171'!$C$9:$J$116,7,0)</f>
        <v>212654995</v>
      </c>
      <c r="BJ49" s="74"/>
      <c r="BK49" s="75"/>
    </row>
    <row r="50" spans="1:63" ht="12" customHeight="1">
      <c r="A50" s="1">
        <f t="shared" si="6"/>
        <v>37</v>
      </c>
      <c r="B50" s="58" t="s">
        <v>147</v>
      </c>
      <c r="C50" s="58" t="s">
        <v>148</v>
      </c>
      <c r="D50" s="65">
        <v>4</v>
      </c>
      <c r="E50" s="58" t="s">
        <v>149</v>
      </c>
      <c r="F50" s="66" t="s">
        <v>458</v>
      </c>
      <c r="G50" s="66" t="s">
        <v>459</v>
      </c>
      <c r="H50" s="141" t="b">
        <f t="shared" si="11"/>
        <v>1</v>
      </c>
      <c r="I50" s="67" t="s">
        <v>149</v>
      </c>
      <c r="J50" s="68">
        <v>0</v>
      </c>
      <c r="K50" s="69">
        <v>0</v>
      </c>
      <c r="L50" s="68">
        <v>0</v>
      </c>
      <c r="M50" s="69">
        <v>0</v>
      </c>
      <c r="N50" s="68">
        <v>0</v>
      </c>
      <c r="O50" s="69">
        <v>0</v>
      </c>
      <c r="P50" s="68">
        <v>0</v>
      </c>
      <c r="Q50" s="69">
        <v>0</v>
      </c>
      <c r="R50" s="68">
        <v>0</v>
      </c>
      <c r="S50" s="69">
        <v>0</v>
      </c>
      <c r="T50" s="70">
        <f t="shared" si="7"/>
        <v>0</v>
      </c>
      <c r="U50" s="71">
        <f t="shared" si="8"/>
        <v>0</v>
      </c>
      <c r="V50" s="68">
        <v>31835172</v>
      </c>
      <c r="W50" s="68">
        <v>11628888</v>
      </c>
      <c r="X50" s="68">
        <v>47889972</v>
      </c>
      <c r="Y50" s="68">
        <v>8316751</v>
      </c>
      <c r="Z50" s="68">
        <v>0</v>
      </c>
      <c r="AA50" s="72">
        <f t="shared" si="9"/>
        <v>99670783</v>
      </c>
      <c r="AB50" s="68"/>
      <c r="AC50" s="146">
        <v>0</v>
      </c>
      <c r="AD50" s="68">
        <v>0</v>
      </c>
      <c r="AE50" s="68">
        <v>0</v>
      </c>
      <c r="AF50" s="68">
        <v>1445876</v>
      </c>
      <c r="AG50" s="68"/>
      <c r="AH50" s="146">
        <v>0</v>
      </c>
      <c r="AI50" s="68"/>
      <c r="AJ50" s="146">
        <v>0</v>
      </c>
      <c r="AK50" s="68">
        <v>20113632</v>
      </c>
      <c r="AL50" s="68">
        <v>0</v>
      </c>
      <c r="AM50" s="68">
        <v>0</v>
      </c>
      <c r="AN50" s="68"/>
      <c r="AO50" s="146">
        <v>0</v>
      </c>
      <c r="AP50" s="68">
        <v>0</v>
      </c>
      <c r="AQ50" s="68"/>
      <c r="AR50" s="146">
        <v>6196932</v>
      </c>
      <c r="AS50" s="160">
        <v>8675000</v>
      </c>
      <c r="AT50" s="160">
        <f>44369452-AS50</f>
        <v>35694452</v>
      </c>
      <c r="AU50" s="68">
        <v>0</v>
      </c>
      <c r="AV50" s="72">
        <f t="shared" si="10"/>
        <v>72125892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72">
        <f t="shared" si="12"/>
        <v>0</v>
      </c>
      <c r="BG50" s="73">
        <f t="shared" si="13"/>
        <v>171796675</v>
      </c>
      <c r="BH50" s="1">
        <f>+VLOOKUP($F50,'CONPES 171'!$C$9:$J$116,7,0)</f>
        <v>171796675</v>
      </c>
      <c r="BJ50" s="74"/>
      <c r="BK50" s="75"/>
    </row>
    <row r="51" spans="1:63" ht="14.25" customHeight="1">
      <c r="A51" s="1">
        <f t="shared" si="6"/>
        <v>38</v>
      </c>
      <c r="B51" s="58" t="s">
        <v>150</v>
      </c>
      <c r="C51" s="58" t="s">
        <v>63</v>
      </c>
      <c r="D51" s="65">
        <v>5</v>
      </c>
      <c r="E51" s="58" t="s">
        <v>151</v>
      </c>
      <c r="F51" s="66" t="s">
        <v>150</v>
      </c>
      <c r="G51" s="66" t="s">
        <v>395</v>
      </c>
      <c r="H51" s="141" t="b">
        <f t="shared" si="11"/>
        <v>1</v>
      </c>
      <c r="I51" s="67" t="s">
        <v>151</v>
      </c>
      <c r="J51" s="68">
        <v>0</v>
      </c>
      <c r="K51" s="69">
        <v>0</v>
      </c>
      <c r="L51" s="68">
        <v>0</v>
      </c>
      <c r="M51" s="69">
        <v>0</v>
      </c>
      <c r="N51" s="68">
        <v>0</v>
      </c>
      <c r="O51" s="69">
        <v>45121567</v>
      </c>
      <c r="P51" s="68">
        <v>0</v>
      </c>
      <c r="Q51" s="69">
        <v>0</v>
      </c>
      <c r="R51" s="68">
        <v>0</v>
      </c>
      <c r="S51" s="69">
        <v>0</v>
      </c>
      <c r="T51" s="70">
        <f t="shared" si="7"/>
        <v>0</v>
      </c>
      <c r="U51" s="71">
        <f t="shared" si="8"/>
        <v>45121567</v>
      </c>
      <c r="V51" s="68">
        <v>18693000</v>
      </c>
      <c r="W51" s="68">
        <v>3006000</v>
      </c>
      <c r="X51" s="68">
        <v>62857000</v>
      </c>
      <c r="Y51" s="68">
        <v>12110000</v>
      </c>
      <c r="Z51" s="68">
        <v>0</v>
      </c>
      <c r="AA51" s="72">
        <f t="shared" si="9"/>
        <v>96666000</v>
      </c>
      <c r="AB51" s="68"/>
      <c r="AC51" s="146">
        <v>3490000</v>
      </c>
      <c r="AD51" s="68">
        <v>0</v>
      </c>
      <c r="AE51" s="68">
        <v>0</v>
      </c>
      <c r="AF51" s="68">
        <v>0</v>
      </c>
      <c r="AG51" s="68"/>
      <c r="AH51" s="146">
        <v>1304000</v>
      </c>
      <c r="AI51" s="68"/>
      <c r="AJ51" s="146">
        <v>0</v>
      </c>
      <c r="AK51" s="68">
        <v>10930000</v>
      </c>
      <c r="AL51" s="68">
        <v>0</v>
      </c>
      <c r="AM51" s="68">
        <v>0</v>
      </c>
      <c r="AN51" s="68"/>
      <c r="AO51" s="146">
        <v>0</v>
      </c>
      <c r="AP51" s="68">
        <v>0</v>
      </c>
      <c r="AQ51" s="68"/>
      <c r="AR51" s="146">
        <v>50874000</v>
      </c>
      <c r="AS51" s="68"/>
      <c r="AT51" s="68">
        <v>13373126</v>
      </c>
      <c r="AU51" s="68">
        <v>0</v>
      </c>
      <c r="AV51" s="72">
        <f t="shared" si="10"/>
        <v>79971126</v>
      </c>
      <c r="AW51" s="68">
        <v>0</v>
      </c>
      <c r="AX51" s="68">
        <v>24586000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72">
        <f t="shared" si="12"/>
        <v>24586000</v>
      </c>
      <c r="BG51" s="73">
        <f t="shared" si="13"/>
        <v>246344693</v>
      </c>
      <c r="BH51" s="1">
        <f>+VLOOKUP($F51,'CONPES 171'!$C$9:$J$116,7,0)</f>
        <v>246344693</v>
      </c>
      <c r="BJ51" s="74"/>
      <c r="BK51" s="75"/>
    </row>
    <row r="52" spans="1:63" ht="12" customHeight="1">
      <c r="A52" s="1">
        <f t="shared" si="6"/>
        <v>39</v>
      </c>
      <c r="B52" s="58" t="s">
        <v>152</v>
      </c>
      <c r="C52" s="58" t="s">
        <v>153</v>
      </c>
      <c r="D52" s="65">
        <v>1</v>
      </c>
      <c r="E52" s="58" t="s">
        <v>154</v>
      </c>
      <c r="F52" s="66" t="s">
        <v>152</v>
      </c>
      <c r="G52" s="66" t="s">
        <v>393</v>
      </c>
      <c r="H52" s="141" t="b">
        <f t="shared" si="11"/>
        <v>1</v>
      </c>
      <c r="I52" s="67" t="s">
        <v>154</v>
      </c>
      <c r="J52" s="68">
        <v>0</v>
      </c>
      <c r="K52" s="69">
        <v>5588000</v>
      </c>
      <c r="L52" s="68">
        <v>0</v>
      </c>
      <c r="M52" s="69">
        <v>8430874</v>
      </c>
      <c r="N52" s="68">
        <v>0</v>
      </c>
      <c r="O52" s="69">
        <v>16252000</v>
      </c>
      <c r="P52" s="68">
        <v>0</v>
      </c>
      <c r="Q52" s="69">
        <v>4282000</v>
      </c>
      <c r="R52" s="68">
        <v>0</v>
      </c>
      <c r="S52" s="69">
        <v>0</v>
      </c>
      <c r="T52" s="70">
        <f t="shared" si="7"/>
        <v>0</v>
      </c>
      <c r="U52" s="71">
        <f t="shared" si="8"/>
        <v>34552874</v>
      </c>
      <c r="V52" s="68">
        <v>8575000</v>
      </c>
      <c r="W52" s="68">
        <v>25785000</v>
      </c>
      <c r="X52" s="68">
        <v>32032000</v>
      </c>
      <c r="Y52" s="68">
        <v>3066000</v>
      </c>
      <c r="Z52" s="68">
        <v>0</v>
      </c>
      <c r="AA52" s="72">
        <f t="shared" si="9"/>
        <v>69458000</v>
      </c>
      <c r="AB52" s="68"/>
      <c r="AC52" s="146">
        <v>0</v>
      </c>
      <c r="AD52" s="68">
        <v>0</v>
      </c>
      <c r="AE52" s="68">
        <v>0</v>
      </c>
      <c r="AF52" s="68">
        <v>799000</v>
      </c>
      <c r="AG52" s="68"/>
      <c r="AH52" s="146">
        <v>0</v>
      </c>
      <c r="AI52" s="68"/>
      <c r="AJ52" s="146">
        <v>0</v>
      </c>
      <c r="AK52" s="68">
        <v>19807000</v>
      </c>
      <c r="AL52" s="68">
        <v>0</v>
      </c>
      <c r="AM52" s="68">
        <v>0</v>
      </c>
      <c r="AN52" s="68"/>
      <c r="AO52" s="146">
        <v>0</v>
      </c>
      <c r="AP52" s="68">
        <v>0</v>
      </c>
      <c r="AQ52" s="160">
        <v>27760000</v>
      </c>
      <c r="AR52" s="161"/>
      <c r="AS52" s="68"/>
      <c r="AT52" s="68">
        <v>0</v>
      </c>
      <c r="AU52" s="68">
        <v>0</v>
      </c>
      <c r="AV52" s="72">
        <f t="shared" si="10"/>
        <v>48366000</v>
      </c>
      <c r="AW52" s="68">
        <v>0</v>
      </c>
      <c r="AX52" s="68">
        <v>13288000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72">
        <f t="shared" si="12"/>
        <v>13288000</v>
      </c>
      <c r="BG52" s="73">
        <f t="shared" si="13"/>
        <v>165664874</v>
      </c>
      <c r="BH52" s="1">
        <f>+VLOOKUP($F52,'CONPES 171'!$C$9:$J$116,7,0)</f>
        <v>165664874</v>
      </c>
      <c r="BJ52" s="74"/>
      <c r="BK52" s="75"/>
    </row>
    <row r="53" spans="1:63" ht="15.75" customHeight="1">
      <c r="A53" s="1">
        <f t="shared" si="6"/>
        <v>40</v>
      </c>
      <c r="B53" s="58" t="s">
        <v>155</v>
      </c>
      <c r="C53" s="58" t="s">
        <v>156</v>
      </c>
      <c r="D53" s="65">
        <v>4</v>
      </c>
      <c r="E53" s="58" t="s">
        <v>157</v>
      </c>
      <c r="F53" s="66" t="s">
        <v>155</v>
      </c>
      <c r="G53" s="66" t="s">
        <v>463</v>
      </c>
      <c r="H53" s="141" t="b">
        <f t="shared" si="11"/>
        <v>1</v>
      </c>
      <c r="I53" s="67" t="s">
        <v>157</v>
      </c>
      <c r="J53" s="68">
        <v>0</v>
      </c>
      <c r="K53" s="69">
        <v>0</v>
      </c>
      <c r="L53" s="68">
        <v>0</v>
      </c>
      <c r="M53" s="69">
        <v>0</v>
      </c>
      <c r="N53" s="68">
        <v>0</v>
      </c>
      <c r="O53" s="69">
        <v>0</v>
      </c>
      <c r="P53" s="68">
        <v>0</v>
      </c>
      <c r="Q53" s="69">
        <v>18470050</v>
      </c>
      <c r="R53" s="68">
        <v>0</v>
      </c>
      <c r="S53" s="69">
        <v>0</v>
      </c>
      <c r="T53" s="70">
        <f t="shared" si="7"/>
        <v>0</v>
      </c>
      <c r="U53" s="71">
        <f t="shared" si="8"/>
        <v>18470050</v>
      </c>
      <c r="V53" s="68">
        <v>11000000</v>
      </c>
      <c r="W53" s="68">
        <v>25000000</v>
      </c>
      <c r="X53" s="68">
        <v>23000000</v>
      </c>
      <c r="Y53" s="68">
        <v>25000000</v>
      </c>
      <c r="Z53" s="68">
        <v>0</v>
      </c>
      <c r="AA53" s="72">
        <f t="shared" si="9"/>
        <v>84000000</v>
      </c>
      <c r="AB53" s="68"/>
      <c r="AC53" s="146">
        <v>0</v>
      </c>
      <c r="AD53" s="68">
        <v>0</v>
      </c>
      <c r="AE53" s="68">
        <v>0</v>
      </c>
      <c r="AF53" s="68">
        <v>0</v>
      </c>
      <c r="AG53" s="68"/>
      <c r="AH53" s="146">
        <v>0</v>
      </c>
      <c r="AI53" s="68"/>
      <c r="AJ53" s="146">
        <v>0</v>
      </c>
      <c r="AK53" s="68">
        <v>60000000</v>
      </c>
      <c r="AL53" s="68">
        <v>0</v>
      </c>
      <c r="AM53" s="68">
        <v>0</v>
      </c>
      <c r="AN53" s="68"/>
      <c r="AO53" s="146">
        <v>0</v>
      </c>
      <c r="AP53" s="68">
        <v>0</v>
      </c>
      <c r="AQ53" s="68"/>
      <c r="AR53" s="146">
        <v>0</v>
      </c>
      <c r="AS53" s="68"/>
      <c r="AT53" s="68">
        <v>0</v>
      </c>
      <c r="AU53" s="68">
        <v>0</v>
      </c>
      <c r="AV53" s="72">
        <f t="shared" si="10"/>
        <v>60000000</v>
      </c>
      <c r="AW53" s="68">
        <v>0</v>
      </c>
      <c r="AX53" s="68">
        <v>14000000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72">
        <f t="shared" si="12"/>
        <v>14000000</v>
      </c>
      <c r="BG53" s="73">
        <f t="shared" si="13"/>
        <v>176470050</v>
      </c>
      <c r="BH53" s="1">
        <f>+VLOOKUP($F53,'CONPES 171'!$C$9:$J$116,7,0)</f>
        <v>176470050</v>
      </c>
      <c r="BJ53" s="74"/>
      <c r="BK53" s="75"/>
    </row>
    <row r="54" spans="1:63" ht="15.75" customHeight="1">
      <c r="A54" s="1">
        <f t="shared" si="6"/>
        <v>41</v>
      </c>
      <c r="B54" s="58" t="s">
        <v>158</v>
      </c>
      <c r="C54" s="58" t="s">
        <v>159</v>
      </c>
      <c r="D54" s="65">
        <v>7</v>
      </c>
      <c r="E54" s="58" t="s">
        <v>160</v>
      </c>
      <c r="F54" s="66" t="s">
        <v>158</v>
      </c>
      <c r="G54" s="66" t="s">
        <v>466</v>
      </c>
      <c r="H54" s="141" t="b">
        <f t="shared" si="11"/>
        <v>1</v>
      </c>
      <c r="I54" s="67" t="s">
        <v>160</v>
      </c>
      <c r="J54" s="68">
        <v>0</v>
      </c>
      <c r="K54" s="69">
        <v>0</v>
      </c>
      <c r="L54" s="68">
        <v>0</v>
      </c>
      <c r="M54" s="69">
        <v>0</v>
      </c>
      <c r="N54" s="68">
        <v>0</v>
      </c>
      <c r="O54" s="69">
        <v>7505307</v>
      </c>
      <c r="P54" s="68">
        <v>10000000</v>
      </c>
      <c r="Q54" s="69">
        <v>30530000</v>
      </c>
      <c r="R54" s="68">
        <v>0</v>
      </c>
      <c r="S54" s="69">
        <v>0</v>
      </c>
      <c r="T54" s="70">
        <f t="shared" ref="T54:T83" si="14">+J54+L54+N54+P54+R54</f>
        <v>10000000</v>
      </c>
      <c r="U54" s="71">
        <f t="shared" ref="U54:U83" si="15">+K54+M54+O54+Q54+S54</f>
        <v>38035307</v>
      </c>
      <c r="V54" s="68">
        <v>30000000</v>
      </c>
      <c r="W54" s="68">
        <v>2000000</v>
      </c>
      <c r="X54" s="68">
        <v>29100000</v>
      </c>
      <c r="Y54" s="68">
        <v>47300000</v>
      </c>
      <c r="Z54" s="68">
        <v>0</v>
      </c>
      <c r="AA54" s="72">
        <f t="shared" ref="AA54:AA83" si="16">+SUM(V54:Z54)</f>
        <v>108400000</v>
      </c>
      <c r="AB54" s="68"/>
      <c r="AC54" s="146">
        <v>25800000</v>
      </c>
      <c r="AD54" s="68">
        <v>0</v>
      </c>
      <c r="AE54" s="68">
        <v>0</v>
      </c>
      <c r="AF54" s="68">
        <v>0</v>
      </c>
      <c r="AG54" s="68"/>
      <c r="AH54" s="146">
        <v>0</v>
      </c>
      <c r="AI54" s="68"/>
      <c r="AJ54" s="146">
        <v>0</v>
      </c>
      <c r="AK54" s="68">
        <v>12500000</v>
      </c>
      <c r="AL54" s="68">
        <v>0</v>
      </c>
      <c r="AM54" s="68">
        <v>0</v>
      </c>
      <c r="AN54" s="68"/>
      <c r="AO54" s="146">
        <v>0</v>
      </c>
      <c r="AP54" s="68">
        <v>0</v>
      </c>
      <c r="AQ54" s="68"/>
      <c r="AR54" s="146">
        <v>27600000</v>
      </c>
      <c r="AS54" s="68"/>
      <c r="AT54" s="68">
        <v>7600000</v>
      </c>
      <c r="AU54" s="68">
        <v>0</v>
      </c>
      <c r="AV54" s="72">
        <f t="shared" ref="AV54:AV83" si="17">+SUM(AB54:AU54)</f>
        <v>73500000</v>
      </c>
      <c r="AW54" s="68">
        <v>0</v>
      </c>
      <c r="AX54" s="68">
        <v>24000000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72">
        <f t="shared" si="12"/>
        <v>24000000</v>
      </c>
      <c r="BG54" s="73">
        <f t="shared" si="13"/>
        <v>253935307</v>
      </c>
      <c r="BH54" s="1">
        <f>+VLOOKUP($F54,'CONPES 171'!$C$9:$J$116,7,0)</f>
        <v>253935307</v>
      </c>
      <c r="BJ54" s="74"/>
      <c r="BK54" s="75"/>
    </row>
    <row r="55" spans="1:63" ht="12" customHeight="1">
      <c r="A55" s="1">
        <f t="shared" si="6"/>
        <v>42</v>
      </c>
      <c r="B55" s="58" t="s">
        <v>161</v>
      </c>
      <c r="C55" s="58" t="s">
        <v>162</v>
      </c>
      <c r="D55" s="65">
        <v>5</v>
      </c>
      <c r="E55" s="58" t="s">
        <v>163</v>
      </c>
      <c r="F55" s="66" t="s">
        <v>161</v>
      </c>
      <c r="G55" s="66" t="s">
        <v>468</v>
      </c>
      <c r="H55" s="141" t="b">
        <f t="shared" si="11"/>
        <v>1</v>
      </c>
      <c r="I55" s="67" t="s">
        <v>163</v>
      </c>
      <c r="J55" s="68">
        <v>0</v>
      </c>
      <c r="K55" s="69">
        <v>0</v>
      </c>
      <c r="L55" s="68">
        <v>0</v>
      </c>
      <c r="M55" s="69">
        <v>8535213</v>
      </c>
      <c r="N55" s="68">
        <v>0</v>
      </c>
      <c r="O55" s="69">
        <v>22958680</v>
      </c>
      <c r="P55" s="68">
        <v>0</v>
      </c>
      <c r="Q55" s="69">
        <v>1538198</v>
      </c>
      <c r="R55" s="68">
        <v>0</v>
      </c>
      <c r="S55" s="69">
        <v>0</v>
      </c>
      <c r="T55" s="70">
        <f t="shared" si="14"/>
        <v>0</v>
      </c>
      <c r="U55" s="71">
        <f t="shared" si="15"/>
        <v>33032091</v>
      </c>
      <c r="V55" s="68">
        <v>10010000</v>
      </c>
      <c r="W55" s="68">
        <v>12668000</v>
      </c>
      <c r="X55" s="68">
        <v>28355000</v>
      </c>
      <c r="Y55" s="68">
        <v>4272000</v>
      </c>
      <c r="Z55" s="68">
        <v>0</v>
      </c>
      <c r="AA55" s="72">
        <f t="shared" si="16"/>
        <v>55305000</v>
      </c>
      <c r="AB55" s="68"/>
      <c r="AC55" s="146">
        <v>4533000</v>
      </c>
      <c r="AD55" s="68">
        <v>0</v>
      </c>
      <c r="AE55" s="68">
        <v>0</v>
      </c>
      <c r="AF55" s="68">
        <v>391100</v>
      </c>
      <c r="AG55" s="68"/>
      <c r="AH55" s="146">
        <v>0</v>
      </c>
      <c r="AI55" s="68"/>
      <c r="AJ55" s="146">
        <v>0</v>
      </c>
      <c r="AK55" s="68">
        <v>21137000</v>
      </c>
      <c r="AL55" s="68">
        <v>0</v>
      </c>
      <c r="AM55" s="68">
        <v>0</v>
      </c>
      <c r="AN55" s="68"/>
      <c r="AO55" s="146">
        <v>0</v>
      </c>
      <c r="AP55" s="68">
        <v>0</v>
      </c>
      <c r="AQ55" s="68"/>
      <c r="AR55" s="146">
        <v>9092000</v>
      </c>
      <c r="AS55" s="160">
        <v>4030900</v>
      </c>
      <c r="AT55" s="160"/>
      <c r="AU55" s="68">
        <v>0</v>
      </c>
      <c r="AV55" s="72">
        <f t="shared" si="17"/>
        <v>39184000</v>
      </c>
      <c r="AW55" s="68">
        <v>0</v>
      </c>
      <c r="AX55" s="68">
        <v>11227000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72">
        <f t="shared" si="12"/>
        <v>11227000</v>
      </c>
      <c r="BG55" s="73">
        <f t="shared" si="13"/>
        <v>138748091</v>
      </c>
      <c r="BH55" s="1">
        <f>+VLOOKUP($F55,'CONPES 171'!$C$9:$J$116,7,0)</f>
        <v>138748091</v>
      </c>
      <c r="BJ55" s="74"/>
      <c r="BK55" s="75"/>
    </row>
    <row r="56" spans="1:63" ht="13.5" customHeight="1">
      <c r="A56" s="1">
        <f t="shared" si="6"/>
        <v>43</v>
      </c>
      <c r="B56" s="58" t="s">
        <v>164</v>
      </c>
      <c r="C56" s="58" t="s">
        <v>165</v>
      </c>
      <c r="D56" s="65">
        <v>5</v>
      </c>
      <c r="E56" s="58" t="s">
        <v>166</v>
      </c>
      <c r="F56" s="66" t="s">
        <v>164</v>
      </c>
      <c r="G56" s="66" t="s">
        <v>470</v>
      </c>
      <c r="H56" s="141" t="b">
        <f t="shared" si="11"/>
        <v>1</v>
      </c>
      <c r="I56" s="67" t="s">
        <v>166</v>
      </c>
      <c r="J56" s="68">
        <v>0</v>
      </c>
      <c r="K56" s="69">
        <v>0</v>
      </c>
      <c r="L56" s="68">
        <v>0</v>
      </c>
      <c r="M56" s="69">
        <v>0</v>
      </c>
      <c r="N56" s="68">
        <v>0</v>
      </c>
      <c r="O56" s="69">
        <v>0</v>
      </c>
      <c r="P56" s="68">
        <v>0</v>
      </c>
      <c r="Q56" s="69">
        <v>0</v>
      </c>
      <c r="R56" s="68">
        <v>0</v>
      </c>
      <c r="S56" s="69">
        <v>0</v>
      </c>
      <c r="T56" s="70">
        <f t="shared" si="14"/>
        <v>0</v>
      </c>
      <c r="U56" s="71">
        <f t="shared" si="15"/>
        <v>0</v>
      </c>
      <c r="V56" s="68">
        <v>24469630</v>
      </c>
      <c r="W56" s="68">
        <v>10602960</v>
      </c>
      <c r="X56" s="68">
        <v>9387120</v>
      </c>
      <c r="Y56" s="68">
        <v>3560220</v>
      </c>
      <c r="Z56" s="68">
        <v>0</v>
      </c>
      <c r="AA56" s="72">
        <f t="shared" si="16"/>
        <v>48019930</v>
      </c>
      <c r="AB56" s="68"/>
      <c r="AC56" s="146">
        <v>0</v>
      </c>
      <c r="AD56" s="68">
        <v>0</v>
      </c>
      <c r="AE56" s="68">
        <v>0</v>
      </c>
      <c r="AF56" s="68">
        <v>0</v>
      </c>
      <c r="AG56" s="68"/>
      <c r="AH56" s="146">
        <v>0</v>
      </c>
      <c r="AI56" s="68"/>
      <c r="AJ56" s="146">
        <v>0</v>
      </c>
      <c r="AK56" s="68">
        <v>0</v>
      </c>
      <c r="AL56" s="68">
        <v>0</v>
      </c>
      <c r="AM56" s="68">
        <v>0</v>
      </c>
      <c r="AN56" s="68"/>
      <c r="AO56" s="146">
        <v>0</v>
      </c>
      <c r="AP56" s="68">
        <v>0</v>
      </c>
      <c r="AQ56" s="68"/>
      <c r="AR56" s="146">
        <v>30205668</v>
      </c>
      <c r="AS56" s="68"/>
      <c r="AT56" s="68">
        <v>2522230</v>
      </c>
      <c r="AU56" s="68">
        <v>0</v>
      </c>
      <c r="AV56" s="72">
        <f t="shared" si="17"/>
        <v>32727898</v>
      </c>
      <c r="AW56" s="68">
        <v>0</v>
      </c>
      <c r="AX56" s="68">
        <v>2705936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72">
        <f t="shared" si="12"/>
        <v>2705936</v>
      </c>
      <c r="BG56" s="73">
        <f t="shared" si="13"/>
        <v>83453764</v>
      </c>
      <c r="BH56" s="1">
        <f>+VLOOKUP($F56,'CONPES 171'!$C$9:$J$116,7,0)</f>
        <v>83453764</v>
      </c>
      <c r="BJ56" s="74"/>
      <c r="BK56" s="75"/>
    </row>
    <row r="57" spans="1:63" ht="12" customHeight="1">
      <c r="A57" s="1">
        <f t="shared" si="6"/>
        <v>44</v>
      </c>
      <c r="B57" s="58" t="s">
        <v>167</v>
      </c>
      <c r="C57" s="58" t="s">
        <v>63</v>
      </c>
      <c r="D57" s="65">
        <v>10</v>
      </c>
      <c r="E57" s="58" t="s">
        <v>168</v>
      </c>
      <c r="F57" s="66" t="s">
        <v>167</v>
      </c>
      <c r="G57" s="66" t="s">
        <v>395</v>
      </c>
      <c r="H57" s="141" t="b">
        <f t="shared" si="11"/>
        <v>1</v>
      </c>
      <c r="I57" s="67" t="s">
        <v>168</v>
      </c>
      <c r="J57" s="68">
        <v>0</v>
      </c>
      <c r="K57" s="69">
        <v>0</v>
      </c>
      <c r="L57" s="68">
        <v>0</v>
      </c>
      <c r="M57" s="69">
        <v>0</v>
      </c>
      <c r="N57" s="68">
        <v>0</v>
      </c>
      <c r="O57" s="69">
        <v>0</v>
      </c>
      <c r="P57" s="68">
        <v>0</v>
      </c>
      <c r="Q57" s="69">
        <v>67890310</v>
      </c>
      <c r="R57" s="68">
        <v>0</v>
      </c>
      <c r="S57" s="69">
        <v>0</v>
      </c>
      <c r="T57" s="70">
        <f t="shared" si="14"/>
        <v>0</v>
      </c>
      <c r="U57" s="71">
        <f t="shared" si="15"/>
        <v>67890310</v>
      </c>
      <c r="V57" s="68">
        <v>42000000</v>
      </c>
      <c r="W57" s="68">
        <v>12600000</v>
      </c>
      <c r="X57" s="68">
        <v>42000000</v>
      </c>
      <c r="Y57" s="68">
        <v>80000000</v>
      </c>
      <c r="Z57" s="68">
        <v>0</v>
      </c>
      <c r="AA57" s="72">
        <f t="shared" si="16"/>
        <v>176600000</v>
      </c>
      <c r="AB57" s="160">
        <v>2000000</v>
      </c>
      <c r="AC57" s="161">
        <f>6000000-AB57</f>
        <v>4000000</v>
      </c>
      <c r="AD57" s="68">
        <v>0</v>
      </c>
      <c r="AE57" s="68">
        <v>0</v>
      </c>
      <c r="AF57" s="68">
        <v>900000</v>
      </c>
      <c r="AG57" s="68"/>
      <c r="AH57" s="146">
        <v>0</v>
      </c>
      <c r="AI57" s="68"/>
      <c r="AJ57" s="146">
        <v>0</v>
      </c>
      <c r="AK57" s="68">
        <v>58000000</v>
      </c>
      <c r="AL57" s="68">
        <v>0</v>
      </c>
      <c r="AM57" s="68">
        <v>0</v>
      </c>
      <c r="AN57" s="68"/>
      <c r="AO57" s="146">
        <v>0</v>
      </c>
      <c r="AP57" s="68">
        <v>0</v>
      </c>
      <c r="AQ57" s="68"/>
      <c r="AR57" s="146">
        <v>3600000</v>
      </c>
      <c r="AS57" s="160">
        <v>4200000</v>
      </c>
      <c r="AT57" s="160">
        <f>58000000-AS57</f>
        <v>53800000</v>
      </c>
      <c r="AU57" s="68">
        <v>0</v>
      </c>
      <c r="AV57" s="72">
        <f t="shared" si="17"/>
        <v>126500000</v>
      </c>
      <c r="AW57" s="68">
        <v>0</v>
      </c>
      <c r="AX57" s="68">
        <v>25200000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72">
        <f t="shared" si="12"/>
        <v>25200000</v>
      </c>
      <c r="BG57" s="73">
        <f t="shared" si="13"/>
        <v>396190310</v>
      </c>
      <c r="BH57" s="1">
        <f>+VLOOKUP($F57,'CONPES 171'!$C$9:$J$116,7,0)</f>
        <v>396190310</v>
      </c>
      <c r="BJ57" s="74"/>
      <c r="BK57" s="75"/>
    </row>
    <row r="58" spans="1:63" ht="12" customHeight="1">
      <c r="A58" s="1">
        <f t="shared" si="6"/>
        <v>45</v>
      </c>
      <c r="B58" s="58" t="s">
        <v>172</v>
      </c>
      <c r="C58" s="58" t="s">
        <v>173</v>
      </c>
      <c r="D58" s="65">
        <v>6</v>
      </c>
      <c r="E58" s="58" t="s">
        <v>174</v>
      </c>
      <c r="F58" s="66" t="s">
        <v>172</v>
      </c>
      <c r="G58" s="66" t="s">
        <v>473</v>
      </c>
      <c r="H58" s="141" t="b">
        <f t="shared" si="11"/>
        <v>1</v>
      </c>
      <c r="I58" s="67" t="s">
        <v>174</v>
      </c>
      <c r="J58" s="68">
        <v>0</v>
      </c>
      <c r="K58" s="69">
        <v>2500000</v>
      </c>
      <c r="L58" s="68">
        <v>19961341</v>
      </c>
      <c r="M58" s="69">
        <v>30000000</v>
      </c>
      <c r="N58" s="68">
        <v>0</v>
      </c>
      <c r="O58" s="69">
        <v>15000000</v>
      </c>
      <c r="P58" s="68">
        <v>0</v>
      </c>
      <c r="Q58" s="69">
        <v>0</v>
      </c>
      <c r="R58" s="68">
        <v>0</v>
      </c>
      <c r="S58" s="69">
        <v>0</v>
      </c>
      <c r="T58" s="70">
        <f t="shared" si="14"/>
        <v>19961341</v>
      </c>
      <c r="U58" s="71">
        <f t="shared" si="15"/>
        <v>47500000</v>
      </c>
      <c r="V58" s="68">
        <v>17000000</v>
      </c>
      <c r="W58" s="68">
        <v>36000000</v>
      </c>
      <c r="X58" s="68">
        <v>15000000</v>
      </c>
      <c r="Y58" s="68">
        <v>0</v>
      </c>
      <c r="Z58" s="68">
        <v>0</v>
      </c>
      <c r="AA58" s="72">
        <f t="shared" si="16"/>
        <v>68000000</v>
      </c>
      <c r="AB58" s="68"/>
      <c r="AC58" s="146">
        <v>1200000</v>
      </c>
      <c r="AD58" s="68">
        <v>0</v>
      </c>
      <c r="AE58" s="68">
        <v>0</v>
      </c>
      <c r="AF58" s="68">
        <v>0</v>
      </c>
      <c r="AG58" s="68"/>
      <c r="AH58" s="146">
        <v>0</v>
      </c>
      <c r="AI58" s="68"/>
      <c r="AJ58" s="146">
        <v>0</v>
      </c>
      <c r="AK58" s="68">
        <v>24000000</v>
      </c>
      <c r="AL58" s="68">
        <v>0</v>
      </c>
      <c r="AM58" s="68">
        <v>0</v>
      </c>
      <c r="AN58" s="68"/>
      <c r="AO58" s="146">
        <v>0</v>
      </c>
      <c r="AP58" s="68">
        <v>0</v>
      </c>
      <c r="AQ58" s="68"/>
      <c r="AR58" s="146">
        <v>29000000</v>
      </c>
      <c r="AS58" s="68"/>
      <c r="AT58" s="68">
        <v>0</v>
      </c>
      <c r="AU58" s="68">
        <v>0</v>
      </c>
      <c r="AV58" s="72">
        <f t="shared" si="17"/>
        <v>54200000</v>
      </c>
      <c r="AW58" s="68">
        <v>0</v>
      </c>
      <c r="AX58" s="68">
        <v>15600000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72">
        <f t="shared" si="12"/>
        <v>15600000</v>
      </c>
      <c r="BG58" s="73">
        <f t="shared" si="13"/>
        <v>205261341</v>
      </c>
      <c r="BH58" s="1">
        <f>+VLOOKUP($F58,'CONPES 171'!$C$9:$J$116,7,0)</f>
        <v>205261341</v>
      </c>
      <c r="BJ58" s="74"/>
      <c r="BK58" s="75"/>
    </row>
    <row r="59" spans="1:63" ht="12" customHeight="1">
      <c r="A59" s="1">
        <f t="shared" si="6"/>
        <v>46</v>
      </c>
      <c r="B59" s="58" t="s">
        <v>175</v>
      </c>
      <c r="C59" s="58" t="s">
        <v>176</v>
      </c>
      <c r="D59" s="65">
        <v>4</v>
      </c>
      <c r="E59" s="58" t="s">
        <v>177</v>
      </c>
      <c r="F59" s="66" t="s">
        <v>175</v>
      </c>
      <c r="G59" s="66" t="s">
        <v>475</v>
      </c>
      <c r="H59" s="141" t="b">
        <f t="shared" si="11"/>
        <v>1</v>
      </c>
      <c r="I59" s="67" t="s">
        <v>177</v>
      </c>
      <c r="J59" s="68">
        <v>0</v>
      </c>
      <c r="K59" s="69">
        <v>0</v>
      </c>
      <c r="L59" s="68">
        <v>0</v>
      </c>
      <c r="M59" s="69">
        <v>0</v>
      </c>
      <c r="N59" s="68">
        <v>0</v>
      </c>
      <c r="O59" s="69">
        <v>46495386</v>
      </c>
      <c r="P59" s="68">
        <v>0</v>
      </c>
      <c r="Q59" s="69">
        <v>0</v>
      </c>
      <c r="R59" s="68">
        <v>0</v>
      </c>
      <c r="S59" s="69">
        <v>0</v>
      </c>
      <c r="T59" s="70">
        <f t="shared" si="14"/>
        <v>0</v>
      </c>
      <c r="U59" s="71">
        <f t="shared" si="15"/>
        <v>46495386</v>
      </c>
      <c r="V59" s="68">
        <v>11965872</v>
      </c>
      <c r="W59" s="68">
        <v>0</v>
      </c>
      <c r="X59" s="68">
        <v>47772996</v>
      </c>
      <c r="Y59" s="68">
        <v>0</v>
      </c>
      <c r="Z59" s="68">
        <v>0</v>
      </c>
      <c r="AA59" s="72">
        <f t="shared" si="16"/>
        <v>59738868</v>
      </c>
      <c r="AB59" s="68"/>
      <c r="AC59" s="146">
        <v>3506256</v>
      </c>
      <c r="AD59" s="68">
        <v>0</v>
      </c>
      <c r="AE59" s="68">
        <v>0</v>
      </c>
      <c r="AF59" s="68">
        <v>0</v>
      </c>
      <c r="AG59" s="68"/>
      <c r="AH59" s="146">
        <v>0</v>
      </c>
      <c r="AI59" s="68"/>
      <c r="AJ59" s="146">
        <v>0</v>
      </c>
      <c r="AK59" s="68">
        <v>4071912</v>
      </c>
      <c r="AL59" s="68">
        <v>0</v>
      </c>
      <c r="AM59" s="68">
        <v>0</v>
      </c>
      <c r="AN59" s="68"/>
      <c r="AO59" s="146">
        <v>0</v>
      </c>
      <c r="AP59" s="68">
        <v>0</v>
      </c>
      <c r="AQ59" s="68"/>
      <c r="AR59" s="146">
        <v>34736856</v>
      </c>
      <c r="AS59" s="68"/>
      <c r="AT59" s="68">
        <v>0</v>
      </c>
      <c r="AU59" s="68">
        <v>0</v>
      </c>
      <c r="AV59" s="72">
        <f t="shared" si="17"/>
        <v>42315024</v>
      </c>
      <c r="AW59" s="68">
        <v>0</v>
      </c>
      <c r="AX59" s="68">
        <v>21877961</v>
      </c>
      <c r="AY59" s="68">
        <v>0</v>
      </c>
      <c r="AZ59" s="68">
        <v>0</v>
      </c>
      <c r="BA59" s="68">
        <v>0</v>
      </c>
      <c r="BB59" s="68">
        <v>0</v>
      </c>
      <c r="BC59" s="68">
        <v>0</v>
      </c>
      <c r="BD59" s="68">
        <v>0</v>
      </c>
      <c r="BE59" s="68">
        <v>0</v>
      </c>
      <c r="BF59" s="72">
        <f t="shared" si="12"/>
        <v>21877961</v>
      </c>
      <c r="BG59" s="73">
        <f t="shared" si="13"/>
        <v>170427239</v>
      </c>
      <c r="BH59" s="1">
        <f>+'[3]Proyeccion A.P. 2014 '!$D$62</f>
        <v>170454342</v>
      </c>
      <c r="BJ59" s="74"/>
      <c r="BK59" s="75"/>
    </row>
    <row r="60" spans="1:63" ht="12" customHeight="1">
      <c r="A60" s="1">
        <f t="shared" si="6"/>
        <v>47</v>
      </c>
      <c r="B60" s="58" t="s">
        <v>178</v>
      </c>
      <c r="C60" s="58" t="s">
        <v>179</v>
      </c>
      <c r="D60" s="65">
        <v>6</v>
      </c>
      <c r="E60" s="58" t="s">
        <v>180</v>
      </c>
      <c r="F60" s="66" t="s">
        <v>178</v>
      </c>
      <c r="G60" s="66" t="s">
        <v>477</v>
      </c>
      <c r="H60" s="141" t="b">
        <f t="shared" si="11"/>
        <v>1</v>
      </c>
      <c r="I60" s="67" t="s">
        <v>180</v>
      </c>
      <c r="J60" s="68">
        <v>0</v>
      </c>
      <c r="K60" s="69">
        <v>1050000</v>
      </c>
      <c r="L60" s="68">
        <v>0</v>
      </c>
      <c r="M60" s="69">
        <v>0</v>
      </c>
      <c r="N60" s="68">
        <v>77660453</v>
      </c>
      <c r="O60" s="69">
        <v>950000</v>
      </c>
      <c r="P60" s="68">
        <v>0</v>
      </c>
      <c r="Q60" s="69">
        <v>0</v>
      </c>
      <c r="R60" s="68">
        <v>0</v>
      </c>
      <c r="S60" s="69">
        <v>0</v>
      </c>
      <c r="T60" s="70">
        <f t="shared" si="14"/>
        <v>77660453</v>
      </c>
      <c r="U60" s="71">
        <f t="shared" si="15"/>
        <v>2000000</v>
      </c>
      <c r="V60" s="68">
        <v>45000000</v>
      </c>
      <c r="W60" s="68">
        <v>15000000</v>
      </c>
      <c r="X60" s="68">
        <v>135000000</v>
      </c>
      <c r="Y60" s="68">
        <v>33000000</v>
      </c>
      <c r="Z60" s="68">
        <v>5000000</v>
      </c>
      <c r="AA60" s="72">
        <f t="shared" si="16"/>
        <v>233000000</v>
      </c>
      <c r="AB60" s="160">
        <v>17042592</v>
      </c>
      <c r="AC60" s="161">
        <f>34600000-AB60</f>
        <v>17557408</v>
      </c>
      <c r="AD60" s="68">
        <v>0</v>
      </c>
      <c r="AE60" s="68">
        <v>0</v>
      </c>
      <c r="AF60" s="68">
        <v>8000000</v>
      </c>
      <c r="AG60" s="68"/>
      <c r="AH60" s="146">
        <v>0</v>
      </c>
      <c r="AI60" s="68"/>
      <c r="AJ60" s="146">
        <v>0</v>
      </c>
      <c r="AK60" s="68">
        <v>54000000</v>
      </c>
      <c r="AL60" s="68">
        <v>0</v>
      </c>
      <c r="AM60" s="68">
        <v>0</v>
      </c>
      <c r="AN60" s="160">
        <v>7500000</v>
      </c>
      <c r="AO60" s="161"/>
      <c r="AP60" s="68">
        <v>0</v>
      </c>
      <c r="AQ60" s="160">
        <v>9376000</v>
      </c>
      <c r="AR60" s="161">
        <f>11000000-AQ60</f>
        <v>1624000</v>
      </c>
      <c r="AS60" s="160">
        <v>13883000</v>
      </c>
      <c r="AT60" s="160">
        <f>48000000-AS60</f>
        <v>34117000</v>
      </c>
      <c r="AU60" s="68">
        <v>0</v>
      </c>
      <c r="AV60" s="72">
        <f t="shared" si="17"/>
        <v>163100000</v>
      </c>
      <c r="AW60" s="68">
        <v>0</v>
      </c>
      <c r="AX60" s="68">
        <v>42500000</v>
      </c>
      <c r="AY60" s="68">
        <v>0</v>
      </c>
      <c r="AZ60" s="68">
        <v>0</v>
      </c>
      <c r="BA60" s="68">
        <v>0</v>
      </c>
      <c r="BB60" s="68">
        <v>0</v>
      </c>
      <c r="BC60" s="68">
        <v>0</v>
      </c>
      <c r="BD60" s="68">
        <v>0</v>
      </c>
      <c r="BE60" s="68">
        <v>0</v>
      </c>
      <c r="BF60" s="72">
        <f t="shared" si="12"/>
        <v>42500000</v>
      </c>
      <c r="BG60" s="73">
        <f t="shared" si="13"/>
        <v>518260453</v>
      </c>
      <c r="BH60" s="1">
        <f>+VLOOKUP($F60,'CONPES 171'!$C$9:$J$116,7,0)</f>
        <v>518260453</v>
      </c>
      <c r="BJ60" s="74"/>
      <c r="BK60" s="75"/>
    </row>
    <row r="61" spans="1:63" ht="12" customHeight="1">
      <c r="A61" s="1">
        <f t="shared" si="6"/>
        <v>48</v>
      </c>
      <c r="B61" s="58" t="s">
        <v>181</v>
      </c>
      <c r="C61" s="58" t="s">
        <v>182</v>
      </c>
      <c r="D61" s="65">
        <v>6</v>
      </c>
      <c r="E61" s="58" t="s">
        <v>183</v>
      </c>
      <c r="F61" s="66" t="s">
        <v>181</v>
      </c>
      <c r="G61" s="66" t="s">
        <v>479</v>
      </c>
      <c r="H61" s="141" t="b">
        <f t="shared" si="11"/>
        <v>1</v>
      </c>
      <c r="I61" s="67" t="s">
        <v>183</v>
      </c>
      <c r="J61" s="68">
        <v>0</v>
      </c>
      <c r="K61" s="69">
        <v>0</v>
      </c>
      <c r="L61" s="68">
        <v>0</v>
      </c>
      <c r="M61" s="69">
        <v>0</v>
      </c>
      <c r="N61" s="68">
        <v>0</v>
      </c>
      <c r="O61" s="69">
        <v>0</v>
      </c>
      <c r="P61" s="68">
        <v>0</v>
      </c>
      <c r="Q61" s="69">
        <v>18406369</v>
      </c>
      <c r="R61" s="68">
        <v>0</v>
      </c>
      <c r="S61" s="69">
        <v>0</v>
      </c>
      <c r="T61" s="70">
        <f t="shared" si="14"/>
        <v>0</v>
      </c>
      <c r="U61" s="71">
        <f t="shared" si="15"/>
        <v>18406369</v>
      </c>
      <c r="V61" s="68">
        <v>3401040</v>
      </c>
      <c r="W61" s="68">
        <v>20094624</v>
      </c>
      <c r="X61" s="68">
        <v>13917012</v>
      </c>
      <c r="Y61" s="68">
        <v>1303872</v>
      </c>
      <c r="Z61" s="68">
        <v>0</v>
      </c>
      <c r="AA61" s="72">
        <f t="shared" si="16"/>
        <v>38716548</v>
      </c>
      <c r="AB61" s="160">
        <v>1102000</v>
      </c>
      <c r="AC61" s="161">
        <f>3034528-AB61</f>
        <v>1932528</v>
      </c>
      <c r="AD61" s="68">
        <v>0</v>
      </c>
      <c r="AE61" s="68">
        <v>0</v>
      </c>
      <c r="AF61" s="68">
        <v>375274</v>
      </c>
      <c r="AG61" s="68"/>
      <c r="AH61" s="146">
        <v>0</v>
      </c>
      <c r="AI61" s="68"/>
      <c r="AJ61" s="146">
        <v>0</v>
      </c>
      <c r="AK61" s="68">
        <v>9183096</v>
      </c>
      <c r="AL61" s="68">
        <v>0</v>
      </c>
      <c r="AM61" s="68">
        <v>0</v>
      </c>
      <c r="AN61" s="68"/>
      <c r="AO61" s="146">
        <v>0</v>
      </c>
      <c r="AP61" s="68">
        <v>0</v>
      </c>
      <c r="AQ61" s="160">
        <v>1102000</v>
      </c>
      <c r="AR61" s="161">
        <f>14831372-AQ61</f>
        <v>13729372</v>
      </c>
      <c r="AS61" s="68"/>
      <c r="AT61" s="68">
        <v>0</v>
      </c>
      <c r="AU61" s="68">
        <v>0</v>
      </c>
      <c r="AV61" s="72">
        <f t="shared" si="17"/>
        <v>27424270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7859466</v>
      </c>
      <c r="BF61" s="72">
        <f t="shared" si="12"/>
        <v>7859466</v>
      </c>
      <c r="BG61" s="73">
        <f t="shared" si="13"/>
        <v>92406653</v>
      </c>
      <c r="BH61" s="1">
        <f>+VLOOKUP($F61,'CONPES 171'!$C$9:$J$116,7,0)</f>
        <v>92406653</v>
      </c>
      <c r="BJ61" s="74"/>
      <c r="BK61" s="75"/>
    </row>
    <row r="62" spans="1:63" ht="12" customHeight="1">
      <c r="A62" s="1">
        <f t="shared" si="6"/>
        <v>49</v>
      </c>
      <c r="B62" s="58" t="s">
        <v>184</v>
      </c>
      <c r="C62" s="58" t="s">
        <v>63</v>
      </c>
      <c r="D62" s="65">
        <v>7</v>
      </c>
      <c r="E62" s="58" t="s">
        <v>185</v>
      </c>
      <c r="F62" s="66" t="s">
        <v>184</v>
      </c>
      <c r="G62" s="66" t="s">
        <v>400</v>
      </c>
      <c r="H62" s="141" t="b">
        <f t="shared" si="11"/>
        <v>1</v>
      </c>
      <c r="I62" s="67" t="s">
        <v>185</v>
      </c>
      <c r="J62" s="68">
        <v>0</v>
      </c>
      <c r="K62" s="69">
        <v>0</v>
      </c>
      <c r="L62" s="68">
        <v>0</v>
      </c>
      <c r="M62" s="69">
        <v>0</v>
      </c>
      <c r="N62" s="68">
        <v>0</v>
      </c>
      <c r="O62" s="69">
        <v>0</v>
      </c>
      <c r="P62" s="68">
        <v>15600000</v>
      </c>
      <c r="Q62" s="69">
        <v>27593319</v>
      </c>
      <c r="R62" s="68">
        <v>0</v>
      </c>
      <c r="S62" s="69">
        <v>0</v>
      </c>
      <c r="T62" s="70">
        <f t="shared" si="14"/>
        <v>15600000</v>
      </c>
      <c r="U62" s="71">
        <f t="shared" si="15"/>
        <v>27593319</v>
      </c>
      <c r="V62" s="68">
        <v>5500000</v>
      </c>
      <c r="W62" s="68">
        <v>17000000</v>
      </c>
      <c r="X62" s="68">
        <v>12000000</v>
      </c>
      <c r="Y62" s="68">
        <v>10000000</v>
      </c>
      <c r="Z62" s="68">
        <v>0</v>
      </c>
      <c r="AA62" s="72">
        <f t="shared" si="16"/>
        <v>44500000</v>
      </c>
      <c r="AB62" s="68"/>
      <c r="AC62" s="146">
        <v>11000000</v>
      </c>
      <c r="AD62" s="68">
        <v>0</v>
      </c>
      <c r="AE62" s="68">
        <v>0</v>
      </c>
      <c r="AF62" s="68">
        <v>0</v>
      </c>
      <c r="AG62" s="68"/>
      <c r="AH62" s="146">
        <v>0</v>
      </c>
      <c r="AI62" s="68"/>
      <c r="AJ62" s="146">
        <v>0</v>
      </c>
      <c r="AK62" s="68">
        <v>13500000</v>
      </c>
      <c r="AL62" s="68">
        <v>0</v>
      </c>
      <c r="AM62" s="68">
        <v>0</v>
      </c>
      <c r="AN62" s="68"/>
      <c r="AO62" s="146">
        <v>0</v>
      </c>
      <c r="AP62" s="68">
        <v>0</v>
      </c>
      <c r="AQ62" s="68"/>
      <c r="AR62" s="146">
        <v>8000000</v>
      </c>
      <c r="AS62" s="68"/>
      <c r="AT62" s="68">
        <v>0</v>
      </c>
      <c r="AU62" s="68">
        <v>0</v>
      </c>
      <c r="AV62" s="72">
        <f t="shared" si="17"/>
        <v>32500000</v>
      </c>
      <c r="AW62" s="68">
        <v>0</v>
      </c>
      <c r="AX62" s="68">
        <v>9000000</v>
      </c>
      <c r="AY62" s="68">
        <v>0</v>
      </c>
      <c r="AZ62" s="68">
        <v>0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72">
        <f t="shared" si="12"/>
        <v>9000000</v>
      </c>
      <c r="BG62" s="73">
        <f t="shared" si="13"/>
        <v>129193319</v>
      </c>
      <c r="BH62" s="1">
        <f>+VLOOKUP($F62,'CONPES 171'!$C$9:$J$116,7,0)</f>
        <v>129193319</v>
      </c>
      <c r="BJ62" s="74"/>
      <c r="BK62" s="75"/>
    </row>
    <row r="63" spans="1:63" ht="12" customHeight="1">
      <c r="A63" s="1">
        <f t="shared" si="6"/>
        <v>50</v>
      </c>
      <c r="B63" s="58" t="s">
        <v>186</v>
      </c>
      <c r="C63" s="58" t="s">
        <v>187</v>
      </c>
      <c r="D63" s="65">
        <v>7</v>
      </c>
      <c r="E63" s="58" t="s">
        <v>188</v>
      </c>
      <c r="F63" s="66" t="s">
        <v>186</v>
      </c>
      <c r="G63" s="66" t="s">
        <v>482</v>
      </c>
      <c r="H63" s="141" t="b">
        <f t="shared" si="11"/>
        <v>1</v>
      </c>
      <c r="I63" s="67" t="s">
        <v>188</v>
      </c>
      <c r="J63" s="68">
        <v>0</v>
      </c>
      <c r="K63" s="69">
        <v>0</v>
      </c>
      <c r="L63" s="68">
        <v>0</v>
      </c>
      <c r="M63" s="69">
        <v>0</v>
      </c>
      <c r="N63" s="68">
        <v>0</v>
      </c>
      <c r="O63" s="69">
        <v>0</v>
      </c>
      <c r="P63" s="68">
        <v>0</v>
      </c>
      <c r="Q63" s="69">
        <v>5525964</v>
      </c>
      <c r="R63" s="68">
        <v>0</v>
      </c>
      <c r="S63" s="69">
        <v>0</v>
      </c>
      <c r="T63" s="70">
        <f t="shared" si="14"/>
        <v>0</v>
      </c>
      <c r="U63" s="71">
        <f t="shared" si="15"/>
        <v>5525964</v>
      </c>
      <c r="V63" s="68">
        <v>9080000</v>
      </c>
      <c r="W63" s="68">
        <v>6272000</v>
      </c>
      <c r="X63" s="68">
        <v>27102000</v>
      </c>
      <c r="Y63" s="68">
        <v>15253000</v>
      </c>
      <c r="Z63" s="68">
        <v>0</v>
      </c>
      <c r="AA63" s="72">
        <f t="shared" si="16"/>
        <v>57707000</v>
      </c>
      <c r="AB63" s="68"/>
      <c r="AC63" s="146">
        <v>3776000</v>
      </c>
      <c r="AD63" s="68">
        <v>0</v>
      </c>
      <c r="AE63" s="68">
        <v>0</v>
      </c>
      <c r="AF63" s="68">
        <v>0</v>
      </c>
      <c r="AG63" s="68"/>
      <c r="AH63" s="146">
        <v>0</v>
      </c>
      <c r="AI63" s="68"/>
      <c r="AJ63" s="146">
        <v>0</v>
      </c>
      <c r="AK63" s="68">
        <v>9452000</v>
      </c>
      <c r="AL63" s="68">
        <v>0</v>
      </c>
      <c r="AM63" s="68">
        <v>0</v>
      </c>
      <c r="AN63" s="68"/>
      <c r="AO63" s="146">
        <v>0</v>
      </c>
      <c r="AP63" s="68">
        <v>0</v>
      </c>
      <c r="AQ63" s="68"/>
      <c r="AR63" s="146">
        <v>25560000</v>
      </c>
      <c r="AS63" s="68"/>
      <c r="AT63" s="68">
        <v>2087000</v>
      </c>
      <c r="AU63" s="68">
        <v>0</v>
      </c>
      <c r="AV63" s="72">
        <f t="shared" si="17"/>
        <v>40875000</v>
      </c>
      <c r="AW63" s="68">
        <v>0</v>
      </c>
      <c r="AX63" s="68">
        <v>0</v>
      </c>
      <c r="AY63" s="68">
        <v>0</v>
      </c>
      <c r="AZ63" s="68">
        <v>11298000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72">
        <f t="shared" si="12"/>
        <v>11298000</v>
      </c>
      <c r="BG63" s="73">
        <f t="shared" si="13"/>
        <v>115405964</v>
      </c>
      <c r="BH63" s="1">
        <f>+VLOOKUP($F63,'CONPES 171'!$C$9:$J$116,7,0)</f>
        <v>115405964</v>
      </c>
      <c r="BJ63" s="74"/>
      <c r="BK63" s="75"/>
    </row>
    <row r="64" spans="1:63" ht="15" customHeight="1">
      <c r="A64" s="1">
        <f t="shared" si="6"/>
        <v>51</v>
      </c>
      <c r="B64" s="58" t="s">
        <v>189</v>
      </c>
      <c r="C64" s="58" t="s">
        <v>190</v>
      </c>
      <c r="D64" s="65">
        <v>10</v>
      </c>
      <c r="E64" s="58" t="s">
        <v>191</v>
      </c>
      <c r="F64" s="66" t="s">
        <v>189</v>
      </c>
      <c r="G64" s="66" t="s">
        <v>484</v>
      </c>
      <c r="H64" s="141" t="b">
        <f t="shared" si="11"/>
        <v>1</v>
      </c>
      <c r="I64" s="67" t="s">
        <v>191</v>
      </c>
      <c r="J64" s="68">
        <v>0</v>
      </c>
      <c r="K64" s="69">
        <v>10930000</v>
      </c>
      <c r="L64" s="68">
        <v>0</v>
      </c>
      <c r="M64" s="69">
        <v>52861433</v>
      </c>
      <c r="N64" s="68">
        <v>0</v>
      </c>
      <c r="O64" s="69">
        <v>0</v>
      </c>
      <c r="P64" s="68">
        <v>11190506</v>
      </c>
      <c r="Q64" s="69">
        <v>136107204</v>
      </c>
      <c r="R64" s="68">
        <v>0</v>
      </c>
      <c r="S64" s="69">
        <v>0</v>
      </c>
      <c r="T64" s="70">
        <f t="shared" si="14"/>
        <v>11190506</v>
      </c>
      <c r="U64" s="71">
        <f t="shared" si="15"/>
        <v>199898637</v>
      </c>
      <c r="V64" s="68">
        <v>60880480</v>
      </c>
      <c r="W64" s="68">
        <v>41181022</v>
      </c>
      <c r="X64" s="68">
        <v>88929599</v>
      </c>
      <c r="Y64" s="68">
        <v>43798133</v>
      </c>
      <c r="Z64" s="68">
        <v>0</v>
      </c>
      <c r="AA64" s="72">
        <f t="shared" si="16"/>
        <v>234789234</v>
      </c>
      <c r="AB64" s="68"/>
      <c r="AC64" s="146">
        <v>13996015</v>
      </c>
      <c r="AD64" s="68">
        <v>2575997</v>
      </c>
      <c r="AE64" s="68">
        <v>0</v>
      </c>
      <c r="AF64" s="68">
        <v>0</v>
      </c>
      <c r="AG64" s="68"/>
      <c r="AH64" s="146">
        <v>0</v>
      </c>
      <c r="AI64" s="68"/>
      <c r="AJ64" s="146">
        <v>0</v>
      </c>
      <c r="AK64" s="68">
        <v>34346839</v>
      </c>
      <c r="AL64" s="68">
        <v>0</v>
      </c>
      <c r="AM64" s="68">
        <v>0</v>
      </c>
      <c r="AN64" s="68"/>
      <c r="AO64" s="146">
        <v>16143710</v>
      </c>
      <c r="AP64" s="68">
        <v>0</v>
      </c>
      <c r="AQ64" s="68"/>
      <c r="AR64" s="146">
        <v>19962250</v>
      </c>
      <c r="AS64" s="68"/>
      <c r="AT64" s="68">
        <v>97450747</v>
      </c>
      <c r="AU64" s="68">
        <v>0</v>
      </c>
      <c r="AV64" s="72">
        <f t="shared" si="17"/>
        <v>184475558</v>
      </c>
      <c r="AW64" s="68">
        <v>37949725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72">
        <f t="shared" si="12"/>
        <v>37949725</v>
      </c>
      <c r="BG64" s="73">
        <f t="shared" si="13"/>
        <v>668303660</v>
      </c>
      <c r="BH64" s="1">
        <f>+VLOOKUP($F64,'CONPES 171'!$C$9:$J$116,7,0)</f>
        <v>668303660</v>
      </c>
      <c r="BJ64" s="74"/>
      <c r="BK64" s="75"/>
    </row>
    <row r="65" spans="1:63" ht="15" customHeight="1">
      <c r="A65" s="1">
        <f t="shared" si="6"/>
        <v>52</v>
      </c>
      <c r="B65" s="58" t="s">
        <v>192</v>
      </c>
      <c r="C65" s="58" t="s">
        <v>48</v>
      </c>
      <c r="D65" s="65">
        <v>4</v>
      </c>
      <c r="E65" s="58" t="s">
        <v>193</v>
      </c>
      <c r="F65" s="66" t="s">
        <v>192</v>
      </c>
      <c r="G65" s="66" t="s">
        <v>385</v>
      </c>
      <c r="H65" s="141" t="b">
        <f t="shared" si="11"/>
        <v>1</v>
      </c>
      <c r="I65" s="67" t="s">
        <v>193</v>
      </c>
      <c r="J65" s="68">
        <v>0</v>
      </c>
      <c r="K65" s="69">
        <v>0</v>
      </c>
      <c r="L65" s="68">
        <v>0</v>
      </c>
      <c r="M65" s="69">
        <v>0</v>
      </c>
      <c r="N65" s="68">
        <v>0</v>
      </c>
      <c r="O65" s="69">
        <v>61649349</v>
      </c>
      <c r="P65" s="68">
        <v>0</v>
      </c>
      <c r="Q65" s="69">
        <v>0</v>
      </c>
      <c r="R65" s="68">
        <v>0</v>
      </c>
      <c r="S65" s="69">
        <v>0</v>
      </c>
      <c r="T65" s="70">
        <f t="shared" si="14"/>
        <v>0</v>
      </c>
      <c r="U65" s="71">
        <f t="shared" si="15"/>
        <v>61649349</v>
      </c>
      <c r="V65" s="68">
        <v>34216104</v>
      </c>
      <c r="W65" s="68">
        <v>2546172</v>
      </c>
      <c r="X65" s="68">
        <v>169878660</v>
      </c>
      <c r="Y65" s="68">
        <v>0</v>
      </c>
      <c r="Z65" s="68">
        <v>0</v>
      </c>
      <c r="AA65" s="72">
        <f t="shared" si="16"/>
        <v>206640936</v>
      </c>
      <c r="AB65" s="68"/>
      <c r="AC65" s="146">
        <v>2550828</v>
      </c>
      <c r="AD65" s="68">
        <v>0</v>
      </c>
      <c r="AE65" s="68">
        <v>0</v>
      </c>
      <c r="AF65" s="68">
        <v>0</v>
      </c>
      <c r="AG65" s="68"/>
      <c r="AH65" s="146">
        <v>0</v>
      </c>
      <c r="AI65" s="68"/>
      <c r="AJ65" s="146">
        <v>0</v>
      </c>
      <c r="AK65" s="68">
        <v>13429296</v>
      </c>
      <c r="AL65" s="68">
        <v>0</v>
      </c>
      <c r="AM65" s="68">
        <v>0</v>
      </c>
      <c r="AN65" s="68"/>
      <c r="AO65" s="146">
        <v>0</v>
      </c>
      <c r="AP65" s="68">
        <v>0</v>
      </c>
      <c r="AQ65" s="68"/>
      <c r="AR65" s="146">
        <v>147359508</v>
      </c>
      <c r="AS65" s="68"/>
      <c r="AT65" s="68">
        <v>0</v>
      </c>
      <c r="AU65" s="68">
        <v>0</v>
      </c>
      <c r="AV65" s="72">
        <f t="shared" si="17"/>
        <v>163339632</v>
      </c>
      <c r="AW65" s="68">
        <v>0</v>
      </c>
      <c r="AX65" s="68">
        <v>38297832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72">
        <f t="shared" si="12"/>
        <v>38297832</v>
      </c>
      <c r="BG65" s="73">
        <f t="shared" si="13"/>
        <v>469927749</v>
      </c>
      <c r="BH65" s="1">
        <f>+VLOOKUP($F65,'CONPES 171'!$C$9:$J$116,7,0)</f>
        <v>469927749</v>
      </c>
      <c r="BJ65" s="74"/>
      <c r="BK65" s="75"/>
    </row>
    <row r="66" spans="1:63" ht="12" customHeight="1">
      <c r="A66" s="1">
        <f t="shared" si="6"/>
        <v>53</v>
      </c>
      <c r="B66" s="58" t="s">
        <v>194</v>
      </c>
      <c r="C66" s="58" t="s">
        <v>195</v>
      </c>
      <c r="D66" s="65">
        <v>7</v>
      </c>
      <c r="E66" s="58" t="s">
        <v>196</v>
      </c>
      <c r="F66" s="66" t="s">
        <v>194</v>
      </c>
      <c r="G66" s="66" t="s">
        <v>487</v>
      </c>
      <c r="H66" s="141" t="b">
        <f t="shared" si="11"/>
        <v>1</v>
      </c>
      <c r="I66" s="67" t="s">
        <v>196</v>
      </c>
      <c r="J66" s="68">
        <v>0</v>
      </c>
      <c r="K66" s="69">
        <v>0</v>
      </c>
      <c r="L66" s="68">
        <v>0</v>
      </c>
      <c r="M66" s="69">
        <v>0</v>
      </c>
      <c r="N66" s="68">
        <v>0</v>
      </c>
      <c r="O66" s="69">
        <v>0</v>
      </c>
      <c r="P66" s="68">
        <v>0</v>
      </c>
      <c r="Q66" s="69">
        <v>0</v>
      </c>
      <c r="R66" s="68">
        <v>0</v>
      </c>
      <c r="S66" s="69">
        <v>0</v>
      </c>
      <c r="T66" s="70">
        <f t="shared" si="14"/>
        <v>0</v>
      </c>
      <c r="U66" s="71">
        <f t="shared" si="15"/>
        <v>0</v>
      </c>
      <c r="V66" s="68">
        <v>0</v>
      </c>
      <c r="W66" s="68">
        <v>0</v>
      </c>
      <c r="X66" s="68">
        <v>0</v>
      </c>
      <c r="Y66" s="68">
        <v>0</v>
      </c>
      <c r="Z66" s="68">
        <v>0</v>
      </c>
      <c r="AA66" s="72">
        <f t="shared" si="16"/>
        <v>0</v>
      </c>
      <c r="AB66" s="68"/>
      <c r="AC66" s="146">
        <v>11722752</v>
      </c>
      <c r="AD66" s="68">
        <v>8105868</v>
      </c>
      <c r="AE66" s="68">
        <v>0</v>
      </c>
      <c r="AF66" s="68">
        <v>0</v>
      </c>
      <c r="AG66" s="68"/>
      <c r="AH66" s="146">
        <v>5988648</v>
      </c>
      <c r="AI66" s="68"/>
      <c r="AJ66" s="146">
        <v>0</v>
      </c>
      <c r="AK66" s="68">
        <v>42919994</v>
      </c>
      <c r="AL66" s="68">
        <v>0</v>
      </c>
      <c r="AM66" s="68">
        <v>0</v>
      </c>
      <c r="AN66" s="68"/>
      <c r="AO66" s="146">
        <v>0</v>
      </c>
      <c r="AP66" s="68">
        <v>0</v>
      </c>
      <c r="AQ66" s="68"/>
      <c r="AR66" s="146">
        <v>29697336</v>
      </c>
      <c r="AS66" s="68"/>
      <c r="AT66" s="68">
        <v>16603068</v>
      </c>
      <c r="AU66" s="68">
        <v>0</v>
      </c>
      <c r="AV66" s="72">
        <f t="shared" si="17"/>
        <v>115037666</v>
      </c>
      <c r="AW66" s="68">
        <v>0</v>
      </c>
      <c r="AX66" s="68">
        <v>27351300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72">
        <f t="shared" si="12"/>
        <v>27351300</v>
      </c>
      <c r="BG66" s="73">
        <f t="shared" si="13"/>
        <v>142388966</v>
      </c>
      <c r="BH66" s="1">
        <f>+VLOOKUP($F66,'CONPES 171'!$C$9:$J$116,7,0)</f>
        <v>142388966</v>
      </c>
      <c r="BJ66" s="74"/>
      <c r="BK66" s="75"/>
    </row>
    <row r="67" spans="1:63" ht="12" customHeight="1">
      <c r="A67" s="1">
        <f t="shared" si="6"/>
        <v>54</v>
      </c>
      <c r="B67" s="58" t="s">
        <v>197</v>
      </c>
      <c r="C67" s="58" t="s">
        <v>198</v>
      </c>
      <c r="D67" s="65">
        <v>6</v>
      </c>
      <c r="E67" s="58" t="s">
        <v>199</v>
      </c>
      <c r="F67" s="66" t="s">
        <v>197</v>
      </c>
      <c r="G67" s="66" t="s">
        <v>489</v>
      </c>
      <c r="H67" s="141" t="b">
        <f t="shared" si="11"/>
        <v>1</v>
      </c>
      <c r="I67" s="67" t="s">
        <v>199</v>
      </c>
      <c r="J67" s="68">
        <v>0</v>
      </c>
      <c r="K67" s="69">
        <v>16160000</v>
      </c>
      <c r="L67" s="68">
        <v>0</v>
      </c>
      <c r="M67" s="69">
        <v>47292000</v>
      </c>
      <c r="N67" s="68">
        <v>0</v>
      </c>
      <c r="O67" s="69">
        <v>0</v>
      </c>
      <c r="P67" s="68">
        <v>2993082</v>
      </c>
      <c r="Q67" s="69">
        <v>37929000</v>
      </c>
      <c r="R67" s="68">
        <v>0</v>
      </c>
      <c r="S67" s="69">
        <v>0</v>
      </c>
      <c r="T67" s="70">
        <f t="shared" si="14"/>
        <v>2993082</v>
      </c>
      <c r="U67" s="71">
        <f t="shared" si="15"/>
        <v>101381000</v>
      </c>
      <c r="V67" s="68">
        <v>46188000</v>
      </c>
      <c r="W67" s="68">
        <v>56523000</v>
      </c>
      <c r="X67" s="68">
        <v>0</v>
      </c>
      <c r="Y67" s="68">
        <v>26268000</v>
      </c>
      <c r="Z67" s="68">
        <v>0</v>
      </c>
      <c r="AA67" s="72">
        <f t="shared" si="16"/>
        <v>128979000</v>
      </c>
      <c r="AB67" s="68"/>
      <c r="AC67" s="146">
        <v>3763000</v>
      </c>
      <c r="AD67" s="68">
        <v>0</v>
      </c>
      <c r="AE67" s="68">
        <v>0</v>
      </c>
      <c r="AF67" s="68">
        <v>0</v>
      </c>
      <c r="AG67" s="68"/>
      <c r="AH67" s="146">
        <v>0</v>
      </c>
      <c r="AI67" s="68"/>
      <c r="AJ67" s="146">
        <v>0</v>
      </c>
      <c r="AK67" s="68">
        <v>55069000</v>
      </c>
      <c r="AL67" s="68">
        <v>0</v>
      </c>
      <c r="AM67" s="68">
        <v>0</v>
      </c>
      <c r="AN67" s="68"/>
      <c r="AO67" s="146">
        <v>0</v>
      </c>
      <c r="AP67" s="68">
        <v>0</v>
      </c>
      <c r="AQ67" s="68"/>
      <c r="AR67" s="146">
        <v>0</v>
      </c>
      <c r="AS67" s="68"/>
      <c r="AT67" s="68">
        <v>32603000</v>
      </c>
      <c r="AU67" s="68">
        <v>0</v>
      </c>
      <c r="AV67" s="72">
        <f t="shared" si="17"/>
        <v>91435000</v>
      </c>
      <c r="AW67" s="68">
        <v>0</v>
      </c>
      <c r="AX67" s="165">
        <v>18395833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165">
        <v>3679167</v>
      </c>
      <c r="BF67" s="72">
        <f t="shared" si="12"/>
        <v>22075000</v>
      </c>
      <c r="BG67" s="73">
        <f t="shared" si="13"/>
        <v>346863082</v>
      </c>
      <c r="BH67" s="1">
        <f>+VLOOKUP($F67,'CONPES 171'!$C$9:$J$116,7,0)</f>
        <v>346863082</v>
      </c>
      <c r="BK67" s="75"/>
    </row>
    <row r="68" spans="1:63" ht="12" customHeight="1">
      <c r="A68" s="1">
        <f t="shared" si="6"/>
        <v>55</v>
      </c>
      <c r="B68" s="58" t="s">
        <v>200</v>
      </c>
      <c r="C68" s="58" t="s">
        <v>201</v>
      </c>
      <c r="D68" s="65">
        <v>10</v>
      </c>
      <c r="E68" s="58" t="s">
        <v>202</v>
      </c>
      <c r="F68" s="66" t="s">
        <v>200</v>
      </c>
      <c r="G68" s="66" t="s">
        <v>491</v>
      </c>
      <c r="H68" s="141" t="b">
        <f t="shared" si="11"/>
        <v>1</v>
      </c>
      <c r="I68" s="67" t="s">
        <v>202</v>
      </c>
      <c r="J68" s="68">
        <v>0</v>
      </c>
      <c r="K68" s="69">
        <v>0</v>
      </c>
      <c r="L68" s="68">
        <v>0</v>
      </c>
      <c r="M68" s="69">
        <v>13169509</v>
      </c>
      <c r="N68" s="68">
        <v>0</v>
      </c>
      <c r="O68" s="69">
        <v>0</v>
      </c>
      <c r="P68" s="68">
        <v>0</v>
      </c>
      <c r="Q68" s="69">
        <v>0</v>
      </c>
      <c r="R68" s="68">
        <v>0</v>
      </c>
      <c r="S68" s="69">
        <v>0</v>
      </c>
      <c r="T68" s="70">
        <f t="shared" si="14"/>
        <v>0</v>
      </c>
      <c r="U68" s="71">
        <f t="shared" si="15"/>
        <v>13169509</v>
      </c>
      <c r="V68" s="68">
        <v>40000000</v>
      </c>
      <c r="W68" s="68">
        <v>37000000</v>
      </c>
      <c r="X68" s="68">
        <v>30000000</v>
      </c>
      <c r="Y68" s="68">
        <v>40000000</v>
      </c>
      <c r="Z68" s="68">
        <v>0</v>
      </c>
      <c r="AA68" s="72">
        <f t="shared" si="16"/>
        <v>147000000</v>
      </c>
      <c r="AB68" s="68"/>
      <c r="AC68" s="146">
        <v>10000000</v>
      </c>
      <c r="AD68" s="68">
        <v>0</v>
      </c>
      <c r="AE68" s="68">
        <v>0</v>
      </c>
      <c r="AF68" s="68">
        <v>2500000</v>
      </c>
      <c r="AG68" s="160">
        <v>1913160</v>
      </c>
      <c r="AH68" s="161">
        <f>7000000-AG68</f>
        <v>5086840</v>
      </c>
      <c r="AI68" s="68"/>
      <c r="AJ68" s="146">
        <v>0</v>
      </c>
      <c r="AK68" s="68">
        <v>35000000</v>
      </c>
      <c r="AL68" s="68">
        <v>5000000</v>
      </c>
      <c r="AM68" s="68">
        <v>0</v>
      </c>
      <c r="AN68" s="160">
        <v>3200000</v>
      </c>
      <c r="AO68" s="161">
        <f>8000000-AN68</f>
        <v>4800000</v>
      </c>
      <c r="AP68" s="68">
        <v>0</v>
      </c>
      <c r="AQ68" s="68"/>
      <c r="AR68" s="146">
        <v>6500000</v>
      </c>
      <c r="AS68" s="160">
        <v>6090900</v>
      </c>
      <c r="AT68" s="160">
        <f>36000000-AS68</f>
        <v>29909100</v>
      </c>
      <c r="AU68" s="68">
        <v>0</v>
      </c>
      <c r="AV68" s="72">
        <f t="shared" si="17"/>
        <v>110000000</v>
      </c>
      <c r="AW68" s="164">
        <v>30000000</v>
      </c>
      <c r="AX68" s="164">
        <v>8000000</v>
      </c>
      <c r="AY68" s="68">
        <v>0</v>
      </c>
      <c r="AZ68" s="68">
        <v>0</v>
      </c>
      <c r="BA68" s="68">
        <v>0</v>
      </c>
      <c r="BB68" s="68">
        <v>0</v>
      </c>
      <c r="BC68" s="68">
        <v>0</v>
      </c>
      <c r="BD68" s="68">
        <v>0</v>
      </c>
      <c r="BE68" s="68">
        <v>0</v>
      </c>
      <c r="BF68" s="72">
        <f t="shared" si="12"/>
        <v>38000000</v>
      </c>
      <c r="BG68" s="73">
        <f t="shared" si="13"/>
        <v>308169509</v>
      </c>
      <c r="BH68" s="1">
        <f>+VLOOKUP($F68,'CONPES 171'!$C$9:$J$116,7,0)</f>
        <v>308169509</v>
      </c>
      <c r="BK68" s="75"/>
    </row>
    <row r="69" spans="1:63" ht="12" customHeight="1">
      <c r="A69" s="1">
        <f t="shared" si="6"/>
        <v>56</v>
      </c>
      <c r="B69" s="58" t="s">
        <v>203</v>
      </c>
      <c r="C69" s="58" t="s">
        <v>204</v>
      </c>
      <c r="D69" s="65">
        <v>6</v>
      </c>
      <c r="E69" s="58" t="s">
        <v>205</v>
      </c>
      <c r="F69" s="66" t="s">
        <v>203</v>
      </c>
      <c r="G69" s="66" t="s">
        <v>493</v>
      </c>
      <c r="H69" s="141" t="b">
        <f t="shared" si="11"/>
        <v>1</v>
      </c>
      <c r="I69" s="67" t="s">
        <v>205</v>
      </c>
      <c r="J69" s="68">
        <v>0</v>
      </c>
      <c r="K69" s="69">
        <v>0</v>
      </c>
      <c r="L69" s="68">
        <v>0</v>
      </c>
      <c r="M69" s="69">
        <v>0</v>
      </c>
      <c r="N69" s="68">
        <v>0</v>
      </c>
      <c r="O69" s="69">
        <v>0</v>
      </c>
      <c r="P69" s="68">
        <v>0</v>
      </c>
      <c r="Q69" s="69">
        <v>20631114</v>
      </c>
      <c r="R69" s="68">
        <v>0</v>
      </c>
      <c r="S69" s="69">
        <v>0</v>
      </c>
      <c r="T69" s="70">
        <f t="shared" si="14"/>
        <v>0</v>
      </c>
      <c r="U69" s="71">
        <f t="shared" si="15"/>
        <v>20631114</v>
      </c>
      <c r="V69" s="68">
        <v>12400000</v>
      </c>
      <c r="W69" s="68">
        <v>39300000</v>
      </c>
      <c r="X69" s="68">
        <v>29600000</v>
      </c>
      <c r="Y69" s="68">
        <v>14900000</v>
      </c>
      <c r="Z69" s="68">
        <v>0</v>
      </c>
      <c r="AA69" s="72">
        <f t="shared" si="16"/>
        <v>96200000</v>
      </c>
      <c r="AB69" s="68"/>
      <c r="AC69" s="146">
        <v>0</v>
      </c>
      <c r="AD69" s="68">
        <v>0</v>
      </c>
      <c r="AE69" s="68">
        <v>0</v>
      </c>
      <c r="AF69" s="68">
        <v>0</v>
      </c>
      <c r="AG69" s="68"/>
      <c r="AH69" s="146">
        <v>0</v>
      </c>
      <c r="AI69" s="68"/>
      <c r="AJ69" s="146">
        <v>0</v>
      </c>
      <c r="AK69" s="68">
        <v>37000000</v>
      </c>
      <c r="AL69" s="68">
        <v>0</v>
      </c>
      <c r="AM69" s="68">
        <v>0</v>
      </c>
      <c r="AN69" s="68"/>
      <c r="AO69" s="146">
        <v>3500000</v>
      </c>
      <c r="AP69" s="68">
        <v>0</v>
      </c>
      <c r="AQ69" s="68"/>
      <c r="AR69" s="146">
        <v>17600000</v>
      </c>
      <c r="AS69" s="68"/>
      <c r="AT69" s="68">
        <v>9400000</v>
      </c>
      <c r="AU69" s="68">
        <v>0</v>
      </c>
      <c r="AV69" s="72">
        <f t="shared" si="17"/>
        <v>67500000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16300000</v>
      </c>
      <c r="BF69" s="72">
        <f t="shared" si="12"/>
        <v>16300000</v>
      </c>
      <c r="BG69" s="73">
        <f t="shared" si="13"/>
        <v>200631114</v>
      </c>
      <c r="BH69" s="1">
        <f>+VLOOKUP($F69,'CONPES 171'!$C$9:$J$116,7,0)</f>
        <v>200631114</v>
      </c>
      <c r="BJ69" s="74"/>
      <c r="BK69" s="75"/>
    </row>
    <row r="70" spans="1:63" ht="13.5" customHeight="1">
      <c r="A70" s="1">
        <f t="shared" si="6"/>
        <v>57</v>
      </c>
      <c r="B70" s="58" t="s">
        <v>206</v>
      </c>
      <c r="C70" s="58" t="s">
        <v>207</v>
      </c>
      <c r="D70" s="65">
        <v>5</v>
      </c>
      <c r="E70" s="58" t="s">
        <v>208</v>
      </c>
      <c r="F70" s="66" t="s">
        <v>206</v>
      </c>
      <c r="G70" s="66" t="s">
        <v>495</v>
      </c>
      <c r="H70" s="141" t="b">
        <f t="shared" si="11"/>
        <v>1</v>
      </c>
      <c r="I70" s="67" t="s">
        <v>208</v>
      </c>
      <c r="J70" s="68">
        <v>0</v>
      </c>
      <c r="K70" s="69">
        <v>0</v>
      </c>
      <c r="L70" s="68">
        <v>0</v>
      </c>
      <c r="M70" s="69">
        <v>0</v>
      </c>
      <c r="N70" s="68">
        <v>0</v>
      </c>
      <c r="O70" s="69">
        <v>0</v>
      </c>
      <c r="P70" s="68">
        <v>0</v>
      </c>
      <c r="Q70" s="69">
        <v>0</v>
      </c>
      <c r="R70" s="68">
        <v>0</v>
      </c>
      <c r="S70" s="69">
        <v>0</v>
      </c>
      <c r="T70" s="70">
        <f t="shared" si="14"/>
        <v>0</v>
      </c>
      <c r="U70" s="71">
        <f t="shared" si="15"/>
        <v>0</v>
      </c>
      <c r="V70" s="68">
        <v>43626434</v>
      </c>
      <c r="W70" s="68">
        <v>9290000</v>
      </c>
      <c r="X70" s="68">
        <v>30889000</v>
      </c>
      <c r="Y70" s="68">
        <v>7191000</v>
      </c>
      <c r="Z70" s="68">
        <v>0</v>
      </c>
      <c r="AA70" s="72">
        <f t="shared" si="16"/>
        <v>90996434</v>
      </c>
      <c r="AB70" s="68"/>
      <c r="AC70" s="146">
        <v>1540000</v>
      </c>
      <c r="AD70" s="68">
        <v>0</v>
      </c>
      <c r="AE70" s="68">
        <v>0</v>
      </c>
      <c r="AF70" s="68">
        <v>0</v>
      </c>
      <c r="AG70" s="68"/>
      <c r="AH70" s="146">
        <v>0</v>
      </c>
      <c r="AI70" s="68"/>
      <c r="AJ70" s="146">
        <v>0</v>
      </c>
      <c r="AK70" s="68">
        <v>0</v>
      </c>
      <c r="AL70" s="68">
        <v>0</v>
      </c>
      <c r="AM70" s="68">
        <v>0</v>
      </c>
      <c r="AN70" s="68"/>
      <c r="AO70" s="146">
        <v>0</v>
      </c>
      <c r="AP70" s="68">
        <v>0</v>
      </c>
      <c r="AQ70" s="68"/>
      <c r="AR70" s="146">
        <v>46751000</v>
      </c>
      <c r="AS70" s="68"/>
      <c r="AT70" s="68">
        <v>17972000</v>
      </c>
      <c r="AU70" s="68">
        <v>0</v>
      </c>
      <c r="AV70" s="72">
        <f t="shared" si="17"/>
        <v>66263000</v>
      </c>
      <c r="AW70" s="68">
        <v>0</v>
      </c>
      <c r="AX70" s="68">
        <v>16106900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72">
        <f t="shared" si="12"/>
        <v>16106900</v>
      </c>
      <c r="BG70" s="73">
        <f t="shared" si="13"/>
        <v>173366334</v>
      </c>
      <c r="BH70" s="1">
        <f>+VLOOKUP($F70,'CONPES 171'!$C$9:$J$116,7,0)</f>
        <v>173366334</v>
      </c>
      <c r="BJ70" s="167"/>
      <c r="BK70" s="75"/>
    </row>
    <row r="71" spans="1:63" ht="12.75" customHeight="1">
      <c r="A71" s="1">
        <f t="shared" si="6"/>
        <v>58</v>
      </c>
      <c r="B71" s="58" t="s">
        <v>209</v>
      </c>
      <c r="C71" s="58" t="s">
        <v>210</v>
      </c>
      <c r="D71" s="65">
        <v>2</v>
      </c>
      <c r="E71" s="58" t="s">
        <v>211</v>
      </c>
      <c r="F71" s="66" t="s">
        <v>209</v>
      </c>
      <c r="G71" s="66" t="s">
        <v>497</v>
      </c>
      <c r="H71" s="141" t="b">
        <f t="shared" si="11"/>
        <v>1</v>
      </c>
      <c r="I71" s="67" t="s">
        <v>211</v>
      </c>
      <c r="J71" s="68">
        <v>0</v>
      </c>
      <c r="K71" s="69">
        <v>0</v>
      </c>
      <c r="L71" s="68">
        <v>0</v>
      </c>
      <c r="M71" s="69">
        <v>15811397</v>
      </c>
      <c r="N71" s="68">
        <v>0</v>
      </c>
      <c r="O71" s="69">
        <v>9185209</v>
      </c>
      <c r="P71" s="68">
        <v>0</v>
      </c>
      <c r="Q71" s="69">
        <v>2724615</v>
      </c>
      <c r="R71" s="68">
        <v>0</v>
      </c>
      <c r="S71" s="69">
        <v>7411654</v>
      </c>
      <c r="T71" s="70">
        <f t="shared" si="14"/>
        <v>0</v>
      </c>
      <c r="U71" s="71">
        <f t="shared" si="15"/>
        <v>35132875</v>
      </c>
      <c r="V71" s="68">
        <v>25790836</v>
      </c>
      <c r="W71" s="68">
        <v>16755472</v>
      </c>
      <c r="X71" s="68">
        <v>4503880</v>
      </c>
      <c r="Y71" s="68">
        <v>6046424</v>
      </c>
      <c r="Z71" s="68">
        <v>5621384</v>
      </c>
      <c r="AA71" s="72">
        <f t="shared" si="16"/>
        <v>58717996</v>
      </c>
      <c r="AB71" s="68"/>
      <c r="AC71" s="146">
        <v>0</v>
      </c>
      <c r="AD71" s="68">
        <v>0</v>
      </c>
      <c r="AE71" s="68">
        <v>0</v>
      </c>
      <c r="AF71" s="68">
        <v>0</v>
      </c>
      <c r="AG71" s="68"/>
      <c r="AH71" s="146">
        <v>0</v>
      </c>
      <c r="AI71" s="68"/>
      <c r="AJ71" s="146">
        <v>0</v>
      </c>
      <c r="AK71" s="68">
        <v>27061976</v>
      </c>
      <c r="AL71" s="68">
        <v>0</v>
      </c>
      <c r="AM71" s="68">
        <v>0</v>
      </c>
      <c r="AN71" s="68"/>
      <c r="AO71" s="146">
        <v>0</v>
      </c>
      <c r="AP71" s="68">
        <v>0</v>
      </c>
      <c r="AQ71" s="68"/>
      <c r="AR71" s="146">
        <v>9048096</v>
      </c>
      <c r="AS71" s="68"/>
      <c r="AT71" s="68">
        <v>6110510</v>
      </c>
      <c r="AU71" s="68">
        <v>0</v>
      </c>
      <c r="AV71" s="72">
        <f t="shared" si="17"/>
        <v>42220582</v>
      </c>
      <c r="AW71" s="68">
        <v>0</v>
      </c>
      <c r="AX71" s="68">
        <v>10535925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72">
        <f t="shared" si="12"/>
        <v>10535925</v>
      </c>
      <c r="BG71" s="73">
        <f t="shared" si="13"/>
        <v>146607378</v>
      </c>
      <c r="BH71" s="1">
        <f>+VLOOKUP($F71,'CONPES 171'!$C$9:$J$116,7,0)</f>
        <v>146607378</v>
      </c>
      <c r="BJ71" s="74"/>
      <c r="BK71" s="75"/>
    </row>
    <row r="72" spans="1:63" ht="12" customHeight="1">
      <c r="A72" s="1">
        <f t="shared" si="6"/>
        <v>59</v>
      </c>
      <c r="B72" s="58" t="s">
        <v>212</v>
      </c>
      <c r="C72" s="58" t="s">
        <v>48</v>
      </c>
      <c r="D72" s="65">
        <v>6</v>
      </c>
      <c r="E72" s="58" t="s">
        <v>213</v>
      </c>
      <c r="F72" s="66" t="s">
        <v>212</v>
      </c>
      <c r="G72" s="66" t="s">
        <v>385</v>
      </c>
      <c r="H72" s="141" t="b">
        <f t="shared" si="11"/>
        <v>1</v>
      </c>
      <c r="I72" s="67" t="s">
        <v>213</v>
      </c>
      <c r="J72" s="68">
        <v>0</v>
      </c>
      <c r="K72" s="69">
        <v>0</v>
      </c>
      <c r="L72" s="68">
        <v>0</v>
      </c>
      <c r="M72" s="69">
        <v>0</v>
      </c>
      <c r="N72" s="68">
        <v>2328000</v>
      </c>
      <c r="O72" s="69">
        <v>65357699</v>
      </c>
      <c r="P72" s="68">
        <v>0</v>
      </c>
      <c r="Q72" s="69">
        <v>0</v>
      </c>
      <c r="R72" s="68">
        <v>0</v>
      </c>
      <c r="S72" s="69">
        <v>0</v>
      </c>
      <c r="T72" s="70">
        <f t="shared" si="14"/>
        <v>2328000</v>
      </c>
      <c r="U72" s="71">
        <f t="shared" si="15"/>
        <v>65357699</v>
      </c>
      <c r="V72" s="68">
        <v>37500000</v>
      </c>
      <c r="W72" s="68">
        <v>20393000</v>
      </c>
      <c r="X72" s="68">
        <v>99000000</v>
      </c>
      <c r="Y72" s="68">
        <v>10979000</v>
      </c>
      <c r="Z72" s="68">
        <v>0</v>
      </c>
      <c r="AA72" s="72">
        <f t="shared" si="16"/>
        <v>167872000</v>
      </c>
      <c r="AB72" s="160">
        <v>9687000</v>
      </c>
      <c r="AC72" s="161"/>
      <c r="AD72" s="68">
        <v>0</v>
      </c>
      <c r="AE72" s="68">
        <v>0</v>
      </c>
      <c r="AF72" s="68">
        <v>1526300</v>
      </c>
      <c r="AG72" s="68"/>
      <c r="AH72" s="146">
        <v>3875000</v>
      </c>
      <c r="AI72" s="68"/>
      <c r="AJ72" s="146">
        <v>0</v>
      </c>
      <c r="AK72" s="68">
        <v>54239000</v>
      </c>
      <c r="AL72" s="68">
        <v>5540000</v>
      </c>
      <c r="AM72" s="68">
        <v>0</v>
      </c>
      <c r="AN72" s="68"/>
      <c r="AO72" s="146">
        <v>0</v>
      </c>
      <c r="AP72" s="68">
        <v>0</v>
      </c>
      <c r="AQ72" s="68"/>
      <c r="AR72" s="146">
        <v>5151700</v>
      </c>
      <c r="AS72" s="68"/>
      <c r="AT72" s="68">
        <v>32528000</v>
      </c>
      <c r="AU72" s="68">
        <v>0</v>
      </c>
      <c r="AV72" s="72">
        <f t="shared" si="17"/>
        <v>112547000</v>
      </c>
      <c r="AW72" s="68">
        <v>0</v>
      </c>
      <c r="AX72" s="68">
        <v>24500000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72">
        <f t="shared" si="12"/>
        <v>24500000</v>
      </c>
      <c r="BG72" s="73">
        <f t="shared" si="13"/>
        <v>372604699</v>
      </c>
      <c r="BH72" s="1">
        <f>+VLOOKUP($F72,'CONPES 171'!$C$9:$J$116,7,0)</f>
        <v>372604699</v>
      </c>
      <c r="BJ72" s="74"/>
      <c r="BK72" s="75"/>
    </row>
    <row r="73" spans="1:63" ht="12" customHeight="1">
      <c r="A73" s="1">
        <f t="shared" si="6"/>
        <v>60</v>
      </c>
      <c r="B73" s="58" t="s">
        <v>214</v>
      </c>
      <c r="C73" s="58" t="s">
        <v>96</v>
      </c>
      <c r="D73" s="65">
        <v>7</v>
      </c>
      <c r="E73" s="58" t="s">
        <v>215</v>
      </c>
      <c r="F73" s="66" t="s">
        <v>214</v>
      </c>
      <c r="G73" s="66" t="s">
        <v>418</v>
      </c>
      <c r="H73" s="141" t="b">
        <f t="shared" si="11"/>
        <v>1</v>
      </c>
      <c r="I73" s="67" t="s">
        <v>215</v>
      </c>
      <c r="J73" s="68">
        <v>0</v>
      </c>
      <c r="K73" s="69">
        <v>0</v>
      </c>
      <c r="L73" s="68">
        <v>0</v>
      </c>
      <c r="M73" s="69">
        <v>0</v>
      </c>
      <c r="N73" s="68">
        <v>4937983</v>
      </c>
      <c r="O73" s="69">
        <v>54615098</v>
      </c>
      <c r="P73" s="68">
        <v>0</v>
      </c>
      <c r="Q73" s="69">
        <v>0</v>
      </c>
      <c r="R73" s="68">
        <v>0</v>
      </c>
      <c r="S73" s="69">
        <v>0</v>
      </c>
      <c r="T73" s="70">
        <f t="shared" si="14"/>
        <v>4937983</v>
      </c>
      <c r="U73" s="71">
        <f t="shared" si="15"/>
        <v>54615098</v>
      </c>
      <c r="V73" s="68">
        <v>12767160</v>
      </c>
      <c r="W73" s="68">
        <v>0</v>
      </c>
      <c r="X73" s="68">
        <v>54225456</v>
      </c>
      <c r="Y73" s="68">
        <v>0</v>
      </c>
      <c r="Z73" s="68">
        <v>0</v>
      </c>
      <c r="AA73" s="72">
        <f t="shared" si="16"/>
        <v>66992616</v>
      </c>
      <c r="AB73" s="68"/>
      <c r="AC73" s="146">
        <v>0</v>
      </c>
      <c r="AD73" s="68">
        <v>0</v>
      </c>
      <c r="AE73" s="68">
        <v>0</v>
      </c>
      <c r="AF73" s="68">
        <v>0</v>
      </c>
      <c r="AG73" s="68"/>
      <c r="AH73" s="146">
        <v>0</v>
      </c>
      <c r="AI73" s="68"/>
      <c r="AJ73" s="146">
        <v>0</v>
      </c>
      <c r="AK73" s="68">
        <v>4957404</v>
      </c>
      <c r="AL73" s="68">
        <v>0</v>
      </c>
      <c r="AM73" s="68">
        <v>0</v>
      </c>
      <c r="AN73" s="68"/>
      <c r="AO73" s="146">
        <v>3445440</v>
      </c>
      <c r="AP73" s="68">
        <v>0</v>
      </c>
      <c r="AQ73" s="68"/>
      <c r="AR73" s="146">
        <v>35758344</v>
      </c>
      <c r="AS73" s="68"/>
      <c r="AT73" s="68">
        <v>6890880</v>
      </c>
      <c r="AU73" s="68">
        <v>0</v>
      </c>
      <c r="AV73" s="72">
        <f t="shared" si="17"/>
        <v>51052068</v>
      </c>
      <c r="AW73" s="68">
        <v>0</v>
      </c>
      <c r="AX73" s="68">
        <v>10155414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72">
        <f t="shared" si="12"/>
        <v>10155414</v>
      </c>
      <c r="BG73" s="73">
        <f t="shared" si="13"/>
        <v>187753179</v>
      </c>
      <c r="BH73" s="1">
        <f>+VLOOKUP($F73,'CONPES 171'!$C$9:$J$116,7,0)</f>
        <v>187753179</v>
      </c>
      <c r="BJ73" s="74"/>
      <c r="BK73" s="75"/>
    </row>
    <row r="74" spans="1:63" ht="12" customHeight="1">
      <c r="A74" s="1">
        <f t="shared" si="6"/>
        <v>61</v>
      </c>
      <c r="B74" s="58" t="s">
        <v>216</v>
      </c>
      <c r="C74" s="58" t="s">
        <v>217</v>
      </c>
      <c r="D74" s="65">
        <v>8</v>
      </c>
      <c r="E74" s="58" t="s">
        <v>218</v>
      </c>
      <c r="F74" s="66" t="s">
        <v>216</v>
      </c>
      <c r="G74" s="66" t="s">
        <v>501</v>
      </c>
      <c r="H74" s="141" t="b">
        <f t="shared" si="11"/>
        <v>1</v>
      </c>
      <c r="I74" s="67" t="s">
        <v>218</v>
      </c>
      <c r="J74" s="68">
        <v>0</v>
      </c>
      <c r="K74" s="69">
        <v>0</v>
      </c>
      <c r="L74" s="68">
        <v>0</v>
      </c>
      <c r="M74" s="69">
        <v>0</v>
      </c>
      <c r="N74" s="68">
        <v>0</v>
      </c>
      <c r="O74" s="69">
        <v>0</v>
      </c>
      <c r="P74" s="68">
        <v>1850000</v>
      </c>
      <c r="Q74" s="69">
        <v>38867994</v>
      </c>
      <c r="R74" s="68">
        <v>0</v>
      </c>
      <c r="S74" s="69">
        <v>0</v>
      </c>
      <c r="T74" s="70">
        <f t="shared" si="14"/>
        <v>1850000</v>
      </c>
      <c r="U74" s="71">
        <f t="shared" si="15"/>
        <v>38867994</v>
      </c>
      <c r="V74" s="68">
        <v>20400000</v>
      </c>
      <c r="W74" s="68">
        <v>18900000</v>
      </c>
      <c r="X74" s="68">
        <v>43000000</v>
      </c>
      <c r="Y74" s="68">
        <v>60000000</v>
      </c>
      <c r="Z74" s="68">
        <v>0</v>
      </c>
      <c r="AA74" s="72">
        <f t="shared" si="16"/>
        <v>142300000</v>
      </c>
      <c r="AB74" s="68"/>
      <c r="AC74" s="146">
        <v>0</v>
      </c>
      <c r="AD74" s="68">
        <v>0</v>
      </c>
      <c r="AE74" s="68">
        <v>0</v>
      </c>
      <c r="AF74" s="68">
        <v>0</v>
      </c>
      <c r="AG74" s="68"/>
      <c r="AH74" s="146">
        <v>0</v>
      </c>
      <c r="AI74" s="68"/>
      <c r="AJ74" s="146">
        <v>0</v>
      </c>
      <c r="AK74" s="68">
        <v>27600000</v>
      </c>
      <c r="AL74" s="68">
        <v>0</v>
      </c>
      <c r="AM74" s="68">
        <v>0</v>
      </c>
      <c r="AN74" s="68"/>
      <c r="AO74" s="146">
        <v>0</v>
      </c>
      <c r="AP74" s="68">
        <v>0</v>
      </c>
      <c r="AQ74" s="68"/>
      <c r="AR74" s="146">
        <v>70800000</v>
      </c>
      <c r="AS74" s="68"/>
      <c r="AT74" s="68">
        <v>0</v>
      </c>
      <c r="AU74" s="68">
        <v>0</v>
      </c>
      <c r="AV74" s="72">
        <f t="shared" si="17"/>
        <v>98400000</v>
      </c>
      <c r="AW74" s="68">
        <v>28800000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72">
        <f t="shared" si="12"/>
        <v>28800000</v>
      </c>
      <c r="BG74" s="73">
        <f t="shared" si="13"/>
        <v>310217994</v>
      </c>
      <c r="BH74" s="1">
        <f>+VLOOKUP($F74,'CONPES 171'!$C$9:$J$116,7,0)</f>
        <v>310217994</v>
      </c>
      <c r="BJ74" s="74"/>
      <c r="BK74" s="75"/>
    </row>
    <row r="75" spans="1:63" ht="12" customHeight="1">
      <c r="A75" s="1">
        <f t="shared" si="6"/>
        <v>62</v>
      </c>
      <c r="B75" s="58" t="s">
        <v>219</v>
      </c>
      <c r="C75" s="58" t="s">
        <v>220</v>
      </c>
      <c r="D75" s="65">
        <v>6</v>
      </c>
      <c r="E75" s="58" t="s">
        <v>221</v>
      </c>
      <c r="F75" s="66" t="s">
        <v>219</v>
      </c>
      <c r="G75" s="66" t="s">
        <v>503</v>
      </c>
      <c r="H75" s="141" t="b">
        <f t="shared" si="11"/>
        <v>1</v>
      </c>
      <c r="I75" s="67" t="s">
        <v>221</v>
      </c>
      <c r="J75" s="68">
        <v>0</v>
      </c>
      <c r="K75" s="69">
        <v>0</v>
      </c>
      <c r="L75" s="68">
        <v>0</v>
      </c>
      <c r="M75" s="69">
        <v>8166228</v>
      </c>
      <c r="N75" s="68">
        <v>0</v>
      </c>
      <c r="O75" s="69">
        <v>0</v>
      </c>
      <c r="P75" s="68">
        <v>0</v>
      </c>
      <c r="Q75" s="69">
        <v>6725666</v>
      </c>
      <c r="R75" s="68">
        <v>0</v>
      </c>
      <c r="S75" s="69">
        <v>0</v>
      </c>
      <c r="T75" s="70">
        <f t="shared" si="14"/>
        <v>0</v>
      </c>
      <c r="U75" s="71">
        <f t="shared" si="15"/>
        <v>14891894</v>
      </c>
      <c r="V75" s="68">
        <v>10174884</v>
      </c>
      <c r="W75" s="68">
        <v>32769348</v>
      </c>
      <c r="X75" s="68">
        <v>0</v>
      </c>
      <c r="Y75" s="68">
        <v>1578912</v>
      </c>
      <c r="Z75" s="68">
        <v>0</v>
      </c>
      <c r="AA75" s="72">
        <f t="shared" si="16"/>
        <v>44523144</v>
      </c>
      <c r="AB75" s="68"/>
      <c r="AC75" s="146">
        <v>5209164</v>
      </c>
      <c r="AD75" s="68">
        <v>0</v>
      </c>
      <c r="AE75" s="68">
        <v>0</v>
      </c>
      <c r="AF75" s="68">
        <v>0</v>
      </c>
      <c r="AG75" s="68"/>
      <c r="AH75" s="146">
        <v>0</v>
      </c>
      <c r="AI75" s="68"/>
      <c r="AJ75" s="146">
        <v>0</v>
      </c>
      <c r="AK75" s="68">
        <v>7844880</v>
      </c>
      <c r="AL75" s="68">
        <v>0</v>
      </c>
      <c r="AM75" s="68">
        <v>0</v>
      </c>
      <c r="AN75" s="68"/>
      <c r="AO75" s="146">
        <v>0</v>
      </c>
      <c r="AP75" s="68">
        <v>0</v>
      </c>
      <c r="AQ75" s="68"/>
      <c r="AR75" s="146">
        <v>60023100</v>
      </c>
      <c r="AS75" s="68"/>
      <c r="AT75" s="68">
        <v>0</v>
      </c>
      <c r="AU75" s="68">
        <v>0</v>
      </c>
      <c r="AV75" s="72">
        <f t="shared" si="17"/>
        <v>73077144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72">
        <f t="shared" si="12"/>
        <v>0</v>
      </c>
      <c r="BG75" s="73">
        <f t="shared" si="13"/>
        <v>132492182</v>
      </c>
      <c r="BH75" s="1">
        <f>+VLOOKUP($F75,'CONPES 171'!$C$9:$J$116,7,0)</f>
        <v>132492182</v>
      </c>
      <c r="BJ75" s="74"/>
      <c r="BK75" s="75"/>
    </row>
    <row r="76" spans="1:63" ht="12" customHeight="1">
      <c r="A76" s="1">
        <f t="shared" si="6"/>
        <v>63</v>
      </c>
      <c r="B76" s="58" t="s">
        <v>222</v>
      </c>
      <c r="C76" s="58" t="s">
        <v>223</v>
      </c>
      <c r="D76" s="65">
        <v>8</v>
      </c>
      <c r="E76" s="58" t="s">
        <v>224</v>
      </c>
      <c r="F76" s="66" t="s">
        <v>222</v>
      </c>
      <c r="G76" s="66" t="s">
        <v>505</v>
      </c>
      <c r="H76" s="141" t="b">
        <f t="shared" si="11"/>
        <v>1</v>
      </c>
      <c r="I76" s="67" t="s">
        <v>224</v>
      </c>
      <c r="J76" s="68">
        <v>0</v>
      </c>
      <c r="K76" s="69">
        <v>0</v>
      </c>
      <c r="L76" s="68">
        <v>0</v>
      </c>
      <c r="M76" s="69">
        <v>24000000</v>
      </c>
      <c r="N76" s="68">
        <v>0</v>
      </c>
      <c r="O76" s="69">
        <v>11400000</v>
      </c>
      <c r="P76" s="68">
        <v>0</v>
      </c>
      <c r="Q76" s="69">
        <v>48123611</v>
      </c>
      <c r="R76" s="68">
        <v>0</v>
      </c>
      <c r="S76" s="69">
        <v>0</v>
      </c>
      <c r="T76" s="70">
        <f t="shared" si="14"/>
        <v>0</v>
      </c>
      <c r="U76" s="71">
        <f t="shared" si="15"/>
        <v>83523611</v>
      </c>
      <c r="V76" s="68">
        <v>43932000</v>
      </c>
      <c r="W76" s="68">
        <v>99912000</v>
      </c>
      <c r="X76" s="68">
        <v>77136000</v>
      </c>
      <c r="Y76" s="68">
        <v>14400000</v>
      </c>
      <c r="Z76" s="68">
        <v>0</v>
      </c>
      <c r="AA76" s="72">
        <f t="shared" si="16"/>
        <v>235380000</v>
      </c>
      <c r="AB76" s="68"/>
      <c r="AC76" s="146">
        <v>23088000</v>
      </c>
      <c r="AD76" s="68">
        <v>0</v>
      </c>
      <c r="AE76" s="68">
        <v>0</v>
      </c>
      <c r="AF76" s="68">
        <v>0</v>
      </c>
      <c r="AG76" s="68"/>
      <c r="AH76" s="146">
        <v>0</v>
      </c>
      <c r="AI76" s="68"/>
      <c r="AJ76" s="146">
        <v>0</v>
      </c>
      <c r="AK76" s="68">
        <v>70800000</v>
      </c>
      <c r="AL76" s="68">
        <v>0</v>
      </c>
      <c r="AM76" s="68">
        <v>0</v>
      </c>
      <c r="AN76" s="68"/>
      <c r="AO76" s="146">
        <v>0</v>
      </c>
      <c r="AP76" s="68">
        <v>0</v>
      </c>
      <c r="AQ76" s="68"/>
      <c r="AR76" s="146">
        <v>73200000</v>
      </c>
      <c r="AS76" s="68"/>
      <c r="AT76" s="68">
        <v>0</v>
      </c>
      <c r="AU76" s="68">
        <v>0</v>
      </c>
      <c r="AV76" s="72">
        <f t="shared" si="17"/>
        <v>167088000</v>
      </c>
      <c r="AW76" s="166">
        <v>27432000</v>
      </c>
      <c r="AX76" s="166">
        <v>8007200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72">
        <f t="shared" si="12"/>
        <v>35439200</v>
      </c>
      <c r="BG76" s="73">
        <f t="shared" si="13"/>
        <v>521430811</v>
      </c>
      <c r="BH76" s="1">
        <f>+VLOOKUP($F76,'CONPES 171'!$C$9:$J$116,7,0)</f>
        <v>521430811</v>
      </c>
      <c r="BK76" s="75"/>
    </row>
    <row r="77" spans="1:63" ht="12" customHeight="1">
      <c r="A77" s="1">
        <f t="shared" si="6"/>
        <v>64</v>
      </c>
      <c r="B77" s="58" t="s">
        <v>225</v>
      </c>
      <c r="C77" s="58" t="s">
        <v>226</v>
      </c>
      <c r="D77" s="65">
        <v>5</v>
      </c>
      <c r="E77" s="58" t="s">
        <v>227</v>
      </c>
      <c r="F77" s="66" t="s">
        <v>225</v>
      </c>
      <c r="G77" s="66" t="s">
        <v>507</v>
      </c>
      <c r="H77" s="141" t="b">
        <f t="shared" ref="H77:H108" si="18">+I77=E77</f>
        <v>1</v>
      </c>
      <c r="I77" s="67" t="s">
        <v>227</v>
      </c>
      <c r="J77" s="68">
        <v>0</v>
      </c>
      <c r="K77" s="69">
        <v>0</v>
      </c>
      <c r="L77" s="68">
        <v>0</v>
      </c>
      <c r="M77" s="69">
        <v>0</v>
      </c>
      <c r="N77" s="68">
        <v>0</v>
      </c>
      <c r="O77" s="69">
        <v>20421142</v>
      </c>
      <c r="P77" s="68">
        <v>0</v>
      </c>
      <c r="Q77" s="69">
        <v>0</v>
      </c>
      <c r="R77" s="68">
        <v>0</v>
      </c>
      <c r="S77" s="69">
        <v>0</v>
      </c>
      <c r="T77" s="70">
        <f t="shared" si="14"/>
        <v>0</v>
      </c>
      <c r="U77" s="71">
        <f t="shared" si="15"/>
        <v>20421142</v>
      </c>
      <c r="V77" s="68">
        <v>1460640</v>
      </c>
      <c r="W77" s="68">
        <v>0</v>
      </c>
      <c r="X77" s="68">
        <v>24175284</v>
      </c>
      <c r="Y77" s="68">
        <v>6957624</v>
      </c>
      <c r="Z77" s="68">
        <v>0</v>
      </c>
      <c r="AA77" s="72">
        <f t="shared" si="16"/>
        <v>32593548</v>
      </c>
      <c r="AB77" s="68"/>
      <c r="AC77" s="146">
        <v>0</v>
      </c>
      <c r="AD77" s="68">
        <v>0</v>
      </c>
      <c r="AE77" s="68">
        <v>0</v>
      </c>
      <c r="AF77" s="68">
        <v>231303</v>
      </c>
      <c r="AG77" s="68"/>
      <c r="AH77" s="146">
        <v>0</v>
      </c>
      <c r="AI77" s="68"/>
      <c r="AJ77" s="146">
        <v>0</v>
      </c>
      <c r="AK77" s="68">
        <v>10335624</v>
      </c>
      <c r="AL77" s="68">
        <v>0</v>
      </c>
      <c r="AM77" s="68">
        <v>0</v>
      </c>
      <c r="AN77" s="68"/>
      <c r="AO77" s="146">
        <v>0</v>
      </c>
      <c r="AP77" s="68">
        <v>0</v>
      </c>
      <c r="AQ77" s="68"/>
      <c r="AR77" s="146">
        <v>9975852</v>
      </c>
      <c r="AS77" s="160">
        <v>2544333</v>
      </c>
      <c r="AT77" s="160"/>
      <c r="AU77" s="68">
        <v>0</v>
      </c>
      <c r="AV77" s="72">
        <f t="shared" si="17"/>
        <v>23087112</v>
      </c>
      <c r="AW77" s="68">
        <v>0</v>
      </c>
      <c r="AX77" s="68">
        <v>6616488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72">
        <f t="shared" ref="BF77:BF108" si="19">+SUM(AW77:BE77)</f>
        <v>6616488</v>
      </c>
      <c r="BG77" s="73">
        <f t="shared" ref="BG77:BG108" si="20">+T77+U77+AA77+AV77+BF77</f>
        <v>82718290</v>
      </c>
      <c r="BH77" s="1">
        <f>+VLOOKUP($F77,'CONPES 171'!$C$9:$J$116,7,0)</f>
        <v>82718290</v>
      </c>
      <c r="BJ77" s="74"/>
      <c r="BK77" s="75"/>
    </row>
    <row r="78" spans="1:63" ht="12" customHeight="1">
      <c r="A78" s="1">
        <f t="shared" si="6"/>
        <v>65</v>
      </c>
      <c r="B78" s="58" t="s">
        <v>228</v>
      </c>
      <c r="C78" s="58" t="s">
        <v>48</v>
      </c>
      <c r="D78" s="65">
        <v>6</v>
      </c>
      <c r="E78" s="58" t="s">
        <v>229</v>
      </c>
      <c r="F78" s="66" t="s">
        <v>228</v>
      </c>
      <c r="G78" s="66" t="s">
        <v>385</v>
      </c>
      <c r="H78" s="141" t="b">
        <f t="shared" si="18"/>
        <v>1</v>
      </c>
      <c r="I78" s="67" t="s">
        <v>229</v>
      </c>
      <c r="J78" s="68">
        <v>0</v>
      </c>
      <c r="K78" s="69">
        <v>0</v>
      </c>
      <c r="L78" s="68">
        <v>0</v>
      </c>
      <c r="M78" s="69">
        <v>82131047</v>
      </c>
      <c r="N78" s="68">
        <v>0</v>
      </c>
      <c r="O78" s="69">
        <v>0</v>
      </c>
      <c r="P78" s="68">
        <v>0</v>
      </c>
      <c r="Q78" s="69">
        <v>0</v>
      </c>
      <c r="R78" s="68">
        <v>0</v>
      </c>
      <c r="S78" s="69">
        <v>0</v>
      </c>
      <c r="T78" s="70">
        <f t="shared" si="14"/>
        <v>0</v>
      </c>
      <c r="U78" s="71">
        <f t="shared" si="15"/>
        <v>82131047</v>
      </c>
      <c r="V78" s="68">
        <v>31853125</v>
      </c>
      <c r="W78" s="68">
        <v>105896789</v>
      </c>
      <c r="X78" s="68">
        <v>11783720</v>
      </c>
      <c r="Y78" s="68">
        <v>0</v>
      </c>
      <c r="Z78" s="68">
        <v>0</v>
      </c>
      <c r="AA78" s="72">
        <f t="shared" si="16"/>
        <v>149533634</v>
      </c>
      <c r="AB78" s="160">
        <v>3300000</v>
      </c>
      <c r="AC78" s="161">
        <f>9649991-AB78</f>
        <v>6349991</v>
      </c>
      <c r="AD78" s="68">
        <v>0</v>
      </c>
      <c r="AE78" s="68">
        <v>0</v>
      </c>
      <c r="AF78" s="68">
        <v>5093951</v>
      </c>
      <c r="AG78" s="68"/>
      <c r="AH78" s="146">
        <v>2365795</v>
      </c>
      <c r="AI78" s="68"/>
      <c r="AJ78" s="146">
        <v>0</v>
      </c>
      <c r="AK78" s="68">
        <v>11334616</v>
      </c>
      <c r="AL78" s="68">
        <v>0</v>
      </c>
      <c r="AM78" s="68">
        <v>0</v>
      </c>
      <c r="AN78" s="160">
        <v>9843134</v>
      </c>
      <c r="AO78" s="161"/>
      <c r="AP78" s="68">
        <v>0</v>
      </c>
      <c r="AQ78" s="160">
        <v>17001918</v>
      </c>
      <c r="AR78" s="161">
        <f>59845690-AQ78</f>
        <v>42843772</v>
      </c>
      <c r="AS78" s="160">
        <v>2308267</v>
      </c>
      <c r="AT78" s="160">
        <f>5902766-AS78</f>
        <v>3594499</v>
      </c>
      <c r="AU78" s="68">
        <v>0</v>
      </c>
      <c r="AV78" s="72">
        <f t="shared" si="17"/>
        <v>104035943</v>
      </c>
      <c r="AW78" s="68">
        <v>0</v>
      </c>
      <c r="AX78" s="68">
        <v>28683102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72">
        <f t="shared" si="19"/>
        <v>28683102</v>
      </c>
      <c r="BG78" s="73">
        <f t="shared" si="20"/>
        <v>364383726</v>
      </c>
      <c r="BH78" s="1">
        <f>+VLOOKUP($F78,'CONPES 171'!$C$9:$J$116,7,0)</f>
        <v>364383726</v>
      </c>
      <c r="BJ78" s="74"/>
      <c r="BK78" s="75"/>
    </row>
    <row r="79" spans="1:63" ht="12" customHeight="1">
      <c r="A79" s="1">
        <f t="shared" si="6"/>
        <v>66</v>
      </c>
      <c r="B79" s="58" t="s">
        <v>230</v>
      </c>
      <c r="C79" s="58" t="s">
        <v>231</v>
      </c>
      <c r="D79" s="65">
        <v>5</v>
      </c>
      <c r="E79" s="58" t="s">
        <v>232</v>
      </c>
      <c r="F79" s="66" t="s">
        <v>230</v>
      </c>
      <c r="G79" s="66" t="s">
        <v>510</v>
      </c>
      <c r="H79" s="141" t="b">
        <f t="shared" si="18"/>
        <v>1</v>
      </c>
      <c r="I79" s="67" t="s">
        <v>232</v>
      </c>
      <c r="J79" s="68">
        <v>0</v>
      </c>
      <c r="K79" s="69">
        <v>0</v>
      </c>
      <c r="L79" s="68">
        <v>0</v>
      </c>
      <c r="M79" s="69">
        <v>9920940</v>
      </c>
      <c r="N79" s="68">
        <v>0</v>
      </c>
      <c r="O79" s="69">
        <v>10510734</v>
      </c>
      <c r="P79" s="68">
        <v>0</v>
      </c>
      <c r="Q79" s="69">
        <v>0</v>
      </c>
      <c r="R79" s="68">
        <v>0</v>
      </c>
      <c r="S79" s="69">
        <v>0</v>
      </c>
      <c r="T79" s="70">
        <f t="shared" si="14"/>
        <v>0</v>
      </c>
      <c r="U79" s="71">
        <f t="shared" si="15"/>
        <v>20431674</v>
      </c>
      <c r="V79" s="68">
        <v>5122029</v>
      </c>
      <c r="W79" s="68">
        <v>26121304</v>
      </c>
      <c r="X79" s="68">
        <v>31584267</v>
      </c>
      <c r="Y79" s="68">
        <v>3266428</v>
      </c>
      <c r="Z79" s="68">
        <v>0</v>
      </c>
      <c r="AA79" s="72">
        <f t="shared" si="16"/>
        <v>66094028</v>
      </c>
      <c r="AB79" s="68"/>
      <c r="AC79" s="146">
        <v>0</v>
      </c>
      <c r="AD79" s="68">
        <v>0</v>
      </c>
      <c r="AE79" s="68">
        <v>0</v>
      </c>
      <c r="AF79" s="68">
        <v>0</v>
      </c>
      <c r="AG79" s="68"/>
      <c r="AH79" s="146">
        <v>0</v>
      </c>
      <c r="AI79" s="68"/>
      <c r="AJ79" s="146">
        <v>0</v>
      </c>
      <c r="AK79" s="68">
        <v>0</v>
      </c>
      <c r="AL79" s="68">
        <v>0</v>
      </c>
      <c r="AM79" s="68">
        <v>0</v>
      </c>
      <c r="AN79" s="68"/>
      <c r="AO79" s="146">
        <v>0</v>
      </c>
      <c r="AP79" s="68">
        <v>0</v>
      </c>
      <c r="AQ79" s="68"/>
      <c r="AR79" s="146">
        <v>46816539</v>
      </c>
      <c r="AS79" s="68"/>
      <c r="AT79" s="68">
        <v>0</v>
      </c>
      <c r="AU79" s="68">
        <v>0</v>
      </c>
      <c r="AV79" s="72">
        <f t="shared" si="17"/>
        <v>46816539</v>
      </c>
      <c r="AW79" s="68">
        <v>0</v>
      </c>
      <c r="AX79" s="68">
        <v>10444850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72">
        <f t="shared" si="19"/>
        <v>10444850</v>
      </c>
      <c r="BG79" s="73">
        <f t="shared" si="20"/>
        <v>143787091</v>
      </c>
      <c r="BH79" s="1">
        <f>+VLOOKUP($F79,'CONPES 171'!$C$9:$J$116,7,0)</f>
        <v>143787091</v>
      </c>
      <c r="BJ79" s="167"/>
      <c r="BK79" s="75"/>
    </row>
    <row r="80" spans="1:63" ht="12" customHeight="1">
      <c r="A80" s="1">
        <f t="shared" ref="A80:A141" si="21">1+A79</f>
        <v>67</v>
      </c>
      <c r="B80" s="58" t="s">
        <v>233</v>
      </c>
      <c r="C80" s="58" t="s">
        <v>87</v>
      </c>
      <c r="D80" s="65">
        <v>7</v>
      </c>
      <c r="E80" s="58" t="s">
        <v>234</v>
      </c>
      <c r="F80" s="66" t="s">
        <v>233</v>
      </c>
      <c r="G80" s="66" t="s">
        <v>413</v>
      </c>
      <c r="H80" s="141" t="b">
        <f t="shared" si="18"/>
        <v>1</v>
      </c>
      <c r="I80" s="67" t="s">
        <v>234</v>
      </c>
      <c r="J80" s="68">
        <v>0</v>
      </c>
      <c r="K80" s="69">
        <v>0</v>
      </c>
      <c r="L80" s="68">
        <v>0</v>
      </c>
      <c r="M80" s="69">
        <v>0</v>
      </c>
      <c r="N80" s="68">
        <v>0</v>
      </c>
      <c r="O80" s="69">
        <v>0</v>
      </c>
      <c r="P80" s="68">
        <v>0</v>
      </c>
      <c r="Q80" s="69">
        <v>0</v>
      </c>
      <c r="R80" s="68">
        <v>0</v>
      </c>
      <c r="S80" s="69">
        <v>0</v>
      </c>
      <c r="T80" s="70">
        <f t="shared" si="14"/>
        <v>0</v>
      </c>
      <c r="U80" s="71">
        <f t="shared" si="15"/>
        <v>0</v>
      </c>
      <c r="V80" s="68">
        <v>8860320</v>
      </c>
      <c r="W80" s="68">
        <v>30172320</v>
      </c>
      <c r="X80" s="68">
        <v>15027840</v>
      </c>
      <c r="Y80" s="68">
        <v>6438240</v>
      </c>
      <c r="Z80" s="68">
        <v>0</v>
      </c>
      <c r="AA80" s="72">
        <f t="shared" si="16"/>
        <v>60498720</v>
      </c>
      <c r="AB80" s="68"/>
      <c r="AC80" s="146">
        <v>0</v>
      </c>
      <c r="AD80" s="68">
        <v>0</v>
      </c>
      <c r="AE80" s="68">
        <v>0</v>
      </c>
      <c r="AF80" s="68">
        <v>0</v>
      </c>
      <c r="AG80" s="68"/>
      <c r="AH80" s="146">
        <v>0</v>
      </c>
      <c r="AI80" s="68"/>
      <c r="AJ80" s="146">
        <v>0</v>
      </c>
      <c r="AK80" s="68">
        <v>22789669</v>
      </c>
      <c r="AL80" s="68">
        <v>0</v>
      </c>
      <c r="AM80" s="68">
        <v>0</v>
      </c>
      <c r="AN80" s="68"/>
      <c r="AO80" s="146">
        <v>0</v>
      </c>
      <c r="AP80" s="68">
        <v>0</v>
      </c>
      <c r="AQ80" s="68"/>
      <c r="AR80" s="146">
        <v>38120230</v>
      </c>
      <c r="AS80" s="68"/>
      <c r="AT80" s="68">
        <v>0</v>
      </c>
      <c r="AU80" s="68">
        <v>0</v>
      </c>
      <c r="AV80" s="72">
        <f t="shared" si="17"/>
        <v>60909899</v>
      </c>
      <c r="AW80" s="68">
        <v>0</v>
      </c>
      <c r="AX80" s="68">
        <v>8705736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72">
        <f t="shared" si="19"/>
        <v>8705736</v>
      </c>
      <c r="BG80" s="73">
        <f t="shared" si="20"/>
        <v>130114355</v>
      </c>
      <c r="BH80" s="1">
        <f>+VLOOKUP($F80,'CONPES 171'!$C$9:$J$116,7,0)</f>
        <v>130114355</v>
      </c>
      <c r="BJ80" s="74"/>
      <c r="BK80" s="75"/>
    </row>
    <row r="81" spans="1:63" ht="12" customHeight="1">
      <c r="A81" s="1">
        <f t="shared" si="21"/>
        <v>68</v>
      </c>
      <c r="B81" s="58" t="s">
        <v>237</v>
      </c>
      <c r="C81" s="58" t="s">
        <v>238</v>
      </c>
      <c r="D81" s="65">
        <v>2</v>
      </c>
      <c r="E81" s="58" t="s">
        <v>239</v>
      </c>
      <c r="F81" s="66" t="s">
        <v>237</v>
      </c>
      <c r="G81" s="66" t="s">
        <v>515</v>
      </c>
      <c r="H81" s="141" t="b">
        <f t="shared" si="18"/>
        <v>1</v>
      </c>
      <c r="I81" s="67" t="s">
        <v>239</v>
      </c>
      <c r="J81" s="68">
        <v>0</v>
      </c>
      <c r="K81" s="69">
        <v>0</v>
      </c>
      <c r="L81" s="68">
        <v>0</v>
      </c>
      <c r="M81" s="69">
        <v>1377180</v>
      </c>
      <c r="N81" s="68">
        <v>10515506</v>
      </c>
      <c r="O81" s="69">
        <v>32855535</v>
      </c>
      <c r="P81" s="68">
        <v>0</v>
      </c>
      <c r="Q81" s="69">
        <v>0</v>
      </c>
      <c r="R81" s="68">
        <v>0</v>
      </c>
      <c r="S81" s="69">
        <v>0</v>
      </c>
      <c r="T81" s="70">
        <f t="shared" si="14"/>
        <v>10515506</v>
      </c>
      <c r="U81" s="71">
        <f t="shared" si="15"/>
        <v>34232715</v>
      </c>
      <c r="V81" s="68">
        <v>11938240</v>
      </c>
      <c r="W81" s="68">
        <v>5687097</v>
      </c>
      <c r="X81" s="68">
        <v>41430207</v>
      </c>
      <c r="Y81" s="68">
        <v>0</v>
      </c>
      <c r="Z81" s="68">
        <v>0</v>
      </c>
      <c r="AA81" s="72">
        <f t="shared" si="16"/>
        <v>59055544</v>
      </c>
      <c r="AB81" s="68"/>
      <c r="AC81" s="146">
        <v>0</v>
      </c>
      <c r="AD81" s="68">
        <v>0</v>
      </c>
      <c r="AE81" s="68">
        <v>0</v>
      </c>
      <c r="AF81" s="68">
        <v>0</v>
      </c>
      <c r="AG81" s="68"/>
      <c r="AH81" s="146">
        <v>0</v>
      </c>
      <c r="AI81" s="68"/>
      <c r="AJ81" s="146">
        <v>0</v>
      </c>
      <c r="AK81" s="68">
        <v>24528188</v>
      </c>
      <c r="AL81" s="68">
        <v>0</v>
      </c>
      <c r="AM81" s="68">
        <v>0</v>
      </c>
      <c r="AN81" s="68"/>
      <c r="AO81" s="146">
        <v>0</v>
      </c>
      <c r="AP81" s="68">
        <v>0</v>
      </c>
      <c r="AQ81" s="68"/>
      <c r="AR81" s="146">
        <v>13691123</v>
      </c>
      <c r="AS81" s="68"/>
      <c r="AT81" s="68">
        <v>0</v>
      </c>
      <c r="AU81" s="68">
        <v>0</v>
      </c>
      <c r="AV81" s="72">
        <f t="shared" si="17"/>
        <v>38219311</v>
      </c>
      <c r="AW81" s="68">
        <v>0</v>
      </c>
      <c r="AX81" s="68">
        <v>12562153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72">
        <f t="shared" si="19"/>
        <v>12562153</v>
      </c>
      <c r="BG81" s="73">
        <f t="shared" si="20"/>
        <v>154585229</v>
      </c>
      <c r="BH81" s="1">
        <f>+VLOOKUP($F81,'CONPES 171'!$C$9:$J$116,7,0)</f>
        <v>154585229</v>
      </c>
      <c r="BJ81" s="74"/>
      <c r="BK81" s="75"/>
    </row>
    <row r="82" spans="1:63" ht="12" customHeight="1">
      <c r="A82" s="1">
        <f t="shared" si="21"/>
        <v>69</v>
      </c>
      <c r="B82" s="58" t="s">
        <v>240</v>
      </c>
      <c r="C82" s="58" t="s">
        <v>241</v>
      </c>
      <c r="D82" s="65">
        <v>2</v>
      </c>
      <c r="E82" s="58" t="s">
        <v>242</v>
      </c>
      <c r="F82" s="66" t="s">
        <v>240</v>
      </c>
      <c r="G82" s="66" t="s">
        <v>517</v>
      </c>
      <c r="H82" s="141" t="b">
        <f t="shared" si="18"/>
        <v>1</v>
      </c>
      <c r="I82" s="67" t="s">
        <v>242</v>
      </c>
      <c r="J82" s="68">
        <v>0</v>
      </c>
      <c r="K82" s="69">
        <v>0</v>
      </c>
      <c r="L82" s="68">
        <v>0</v>
      </c>
      <c r="M82" s="69">
        <v>1250230</v>
      </c>
      <c r="N82" s="68">
        <v>0</v>
      </c>
      <c r="O82" s="69">
        <v>29890357</v>
      </c>
      <c r="P82" s="68">
        <v>0</v>
      </c>
      <c r="Q82" s="69">
        <v>1380456</v>
      </c>
      <c r="R82" s="68">
        <v>0</v>
      </c>
      <c r="S82" s="69">
        <v>0</v>
      </c>
      <c r="T82" s="70">
        <f t="shared" si="14"/>
        <v>0</v>
      </c>
      <c r="U82" s="71">
        <f t="shared" si="15"/>
        <v>32521043</v>
      </c>
      <c r="V82" s="68">
        <v>7277600</v>
      </c>
      <c r="W82" s="68">
        <v>4669792</v>
      </c>
      <c r="X82" s="68">
        <v>52158000</v>
      </c>
      <c r="Y82" s="68">
        <v>3480654</v>
      </c>
      <c r="Z82" s="68">
        <v>0</v>
      </c>
      <c r="AA82" s="72">
        <f t="shared" si="16"/>
        <v>67586046</v>
      </c>
      <c r="AB82" s="68"/>
      <c r="AC82" s="146">
        <v>0</v>
      </c>
      <c r="AD82" s="68">
        <v>0</v>
      </c>
      <c r="AE82" s="68">
        <v>0</v>
      </c>
      <c r="AF82" s="68">
        <v>0</v>
      </c>
      <c r="AG82" s="68"/>
      <c r="AH82" s="146">
        <v>0</v>
      </c>
      <c r="AI82" s="68"/>
      <c r="AJ82" s="146">
        <v>0</v>
      </c>
      <c r="AK82" s="68">
        <v>13939600</v>
      </c>
      <c r="AL82" s="68">
        <v>2989600</v>
      </c>
      <c r="AM82" s="68">
        <v>0</v>
      </c>
      <c r="AN82" s="68"/>
      <c r="AO82" s="146">
        <v>0</v>
      </c>
      <c r="AP82" s="68">
        <v>0</v>
      </c>
      <c r="AQ82" s="68"/>
      <c r="AR82" s="146">
        <v>46335200</v>
      </c>
      <c r="AS82" s="68"/>
      <c r="AT82" s="68">
        <v>2560600</v>
      </c>
      <c r="AU82" s="68">
        <v>0</v>
      </c>
      <c r="AV82" s="72">
        <f t="shared" si="17"/>
        <v>65825000</v>
      </c>
      <c r="AW82" s="68">
        <v>0</v>
      </c>
      <c r="AX82" s="68">
        <v>18900840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72">
        <f t="shared" si="19"/>
        <v>18900840</v>
      </c>
      <c r="BG82" s="73">
        <f t="shared" si="20"/>
        <v>184832929</v>
      </c>
      <c r="BH82" s="1">
        <f>+VLOOKUP($F82,'CONPES 171'!$C$9:$J$116,7,0)</f>
        <v>184832929</v>
      </c>
      <c r="BJ82" s="74"/>
      <c r="BK82" s="75"/>
    </row>
    <row r="83" spans="1:63" ht="12" customHeight="1">
      <c r="A83" s="1">
        <f t="shared" si="21"/>
        <v>70</v>
      </c>
      <c r="B83" s="58" t="s">
        <v>243</v>
      </c>
      <c r="C83" s="58" t="s">
        <v>87</v>
      </c>
      <c r="D83" s="65">
        <v>3</v>
      </c>
      <c r="E83" s="58" t="s">
        <v>244</v>
      </c>
      <c r="F83" s="66" t="s">
        <v>243</v>
      </c>
      <c r="G83" s="66" t="s">
        <v>413</v>
      </c>
      <c r="H83" s="141" t="b">
        <f t="shared" si="18"/>
        <v>1</v>
      </c>
      <c r="I83" s="67" t="s">
        <v>244</v>
      </c>
      <c r="J83" s="68">
        <v>0</v>
      </c>
      <c r="K83" s="69">
        <v>0</v>
      </c>
      <c r="L83" s="68">
        <v>0</v>
      </c>
      <c r="M83" s="69">
        <v>0</v>
      </c>
      <c r="N83" s="68">
        <v>10148241</v>
      </c>
      <c r="O83" s="69">
        <v>32500000</v>
      </c>
      <c r="P83" s="68">
        <v>0</v>
      </c>
      <c r="Q83" s="69">
        <v>11500000</v>
      </c>
      <c r="R83" s="68">
        <v>0</v>
      </c>
      <c r="S83" s="69">
        <v>0</v>
      </c>
      <c r="T83" s="70">
        <f t="shared" si="14"/>
        <v>10148241</v>
      </c>
      <c r="U83" s="71">
        <f t="shared" si="15"/>
        <v>44000000</v>
      </c>
      <c r="V83" s="68">
        <v>21251200</v>
      </c>
      <c r="W83" s="68">
        <v>0</v>
      </c>
      <c r="X83" s="68">
        <v>37665600</v>
      </c>
      <c r="Y83" s="68">
        <v>0</v>
      </c>
      <c r="Z83" s="68">
        <v>0</v>
      </c>
      <c r="AA83" s="72">
        <f t="shared" si="16"/>
        <v>58916800</v>
      </c>
      <c r="AB83" s="160">
        <v>500000</v>
      </c>
      <c r="AC83" s="161"/>
      <c r="AD83" s="68">
        <v>0</v>
      </c>
      <c r="AE83" s="68">
        <v>0</v>
      </c>
      <c r="AF83" s="68">
        <v>400000</v>
      </c>
      <c r="AG83" s="68"/>
      <c r="AH83" s="146">
        <v>0</v>
      </c>
      <c r="AI83" s="68"/>
      <c r="AJ83" s="146">
        <v>0</v>
      </c>
      <c r="AK83" s="68">
        <v>10000000</v>
      </c>
      <c r="AL83" s="68">
        <v>0</v>
      </c>
      <c r="AM83" s="68">
        <v>0</v>
      </c>
      <c r="AN83" s="68"/>
      <c r="AO83" s="146">
        <v>0</v>
      </c>
      <c r="AP83" s="68">
        <v>0</v>
      </c>
      <c r="AQ83" s="160">
        <v>1000000</v>
      </c>
      <c r="AR83" s="161">
        <f>41256718-AQ83</f>
        <v>40256718</v>
      </c>
      <c r="AS83" s="68"/>
      <c r="AT83" s="68">
        <v>0</v>
      </c>
      <c r="AU83" s="68">
        <v>0</v>
      </c>
      <c r="AV83" s="72">
        <f t="shared" si="17"/>
        <v>52156718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10000000</v>
      </c>
      <c r="BC83" s="68">
        <v>0</v>
      </c>
      <c r="BD83" s="68">
        <v>0</v>
      </c>
      <c r="BE83" s="68">
        <v>0</v>
      </c>
      <c r="BF83" s="72">
        <f t="shared" si="19"/>
        <v>10000000</v>
      </c>
      <c r="BG83" s="73">
        <f t="shared" si="20"/>
        <v>175221759</v>
      </c>
      <c r="BH83" s="1">
        <f>+VLOOKUP($F83,'CONPES 171'!$C$9:$J$116,7,0)</f>
        <v>175221759</v>
      </c>
      <c r="BJ83" s="74"/>
      <c r="BK83" s="75"/>
    </row>
    <row r="84" spans="1:63" ht="12" customHeight="1">
      <c r="A84" s="1">
        <f t="shared" si="21"/>
        <v>71</v>
      </c>
      <c r="B84" s="134" t="s">
        <v>245</v>
      </c>
      <c r="C84" s="134" t="s">
        <v>48</v>
      </c>
      <c r="D84" s="65">
        <v>6</v>
      </c>
      <c r="E84" s="134" t="s">
        <v>246</v>
      </c>
      <c r="F84" s="66" t="s">
        <v>245</v>
      </c>
      <c r="G84" s="66" t="s">
        <v>385</v>
      </c>
      <c r="H84" s="141" t="b">
        <f t="shared" si="18"/>
        <v>1</v>
      </c>
      <c r="I84" s="67" t="s">
        <v>246</v>
      </c>
      <c r="J84" s="126">
        <v>0</v>
      </c>
      <c r="K84" s="127">
        <v>0</v>
      </c>
      <c r="L84" s="126">
        <v>0</v>
      </c>
      <c r="M84" s="127">
        <v>0</v>
      </c>
      <c r="N84" s="126">
        <v>0</v>
      </c>
      <c r="O84" s="127">
        <v>0</v>
      </c>
      <c r="P84" s="126">
        <v>0</v>
      </c>
      <c r="Q84" s="127">
        <v>0</v>
      </c>
      <c r="R84" s="126">
        <v>0</v>
      </c>
      <c r="S84" s="127">
        <v>0</v>
      </c>
      <c r="T84" s="128">
        <v>0</v>
      </c>
      <c r="U84" s="129">
        <v>0</v>
      </c>
      <c r="V84" s="126">
        <v>0</v>
      </c>
      <c r="W84" s="126">
        <v>0</v>
      </c>
      <c r="X84" s="126">
        <v>0</v>
      </c>
      <c r="Y84" s="126">
        <v>0</v>
      </c>
      <c r="Z84" s="126">
        <v>0</v>
      </c>
      <c r="AA84" s="130">
        <v>0</v>
      </c>
      <c r="AB84" s="126"/>
      <c r="AC84" s="147">
        <v>0</v>
      </c>
      <c r="AD84" s="126">
        <v>0</v>
      </c>
      <c r="AE84" s="126">
        <v>0</v>
      </c>
      <c r="AF84" s="126">
        <v>0</v>
      </c>
      <c r="AG84" s="126"/>
      <c r="AH84" s="147">
        <v>0</v>
      </c>
      <c r="AI84" s="126"/>
      <c r="AJ84" s="147">
        <v>0</v>
      </c>
      <c r="AK84" s="126">
        <v>0</v>
      </c>
      <c r="AL84" s="126">
        <v>0</v>
      </c>
      <c r="AM84" s="126">
        <v>0</v>
      </c>
      <c r="AN84" s="126"/>
      <c r="AO84" s="147">
        <v>0</v>
      </c>
      <c r="AP84" s="126">
        <v>0</v>
      </c>
      <c r="AQ84" s="126"/>
      <c r="AR84" s="147">
        <v>0</v>
      </c>
      <c r="AS84" s="126"/>
      <c r="AT84" s="126">
        <v>0</v>
      </c>
      <c r="AU84" s="126">
        <v>0</v>
      </c>
      <c r="AV84" s="130">
        <v>0</v>
      </c>
      <c r="AW84" s="126">
        <v>0</v>
      </c>
      <c r="AX84" s="126">
        <v>0</v>
      </c>
      <c r="AY84" s="126">
        <v>0</v>
      </c>
      <c r="AZ84" s="126">
        <v>0</v>
      </c>
      <c r="BA84" s="68">
        <v>0</v>
      </c>
      <c r="BB84" s="126">
        <v>0</v>
      </c>
      <c r="BC84" s="131">
        <v>0</v>
      </c>
      <c r="BD84" s="68">
        <v>0</v>
      </c>
      <c r="BE84" s="126">
        <v>0</v>
      </c>
      <c r="BF84" s="130">
        <f t="shared" si="19"/>
        <v>0</v>
      </c>
      <c r="BG84" s="131">
        <f t="shared" si="20"/>
        <v>0</v>
      </c>
      <c r="BH84" s="1">
        <f>+VLOOKUP($F84,'CONPES 171'!$C$9:$J$116,7,0)</f>
        <v>96159437</v>
      </c>
      <c r="BJ84" s="74"/>
      <c r="BK84" s="75"/>
    </row>
    <row r="85" spans="1:63" ht="12" customHeight="1">
      <c r="A85" s="1">
        <f t="shared" si="21"/>
        <v>72</v>
      </c>
      <c r="B85" s="58" t="s">
        <v>247</v>
      </c>
      <c r="C85" s="58" t="s">
        <v>248</v>
      </c>
      <c r="D85" s="65">
        <v>6</v>
      </c>
      <c r="E85" s="58" t="s">
        <v>249</v>
      </c>
      <c r="F85" s="66" t="s">
        <v>247</v>
      </c>
      <c r="G85" s="66" t="s">
        <v>521</v>
      </c>
      <c r="H85" s="141" t="b">
        <f t="shared" si="18"/>
        <v>1</v>
      </c>
      <c r="I85" s="67" t="s">
        <v>249</v>
      </c>
      <c r="J85" s="68">
        <v>0</v>
      </c>
      <c r="K85" s="69">
        <v>0</v>
      </c>
      <c r="L85" s="68">
        <v>0</v>
      </c>
      <c r="M85" s="69">
        <v>0</v>
      </c>
      <c r="N85" s="68">
        <v>0</v>
      </c>
      <c r="O85" s="69">
        <v>41147239</v>
      </c>
      <c r="P85" s="68">
        <v>0</v>
      </c>
      <c r="Q85" s="69">
        <v>22725156</v>
      </c>
      <c r="R85" s="68">
        <v>0</v>
      </c>
      <c r="S85" s="69">
        <v>0</v>
      </c>
      <c r="T85" s="70">
        <f t="shared" ref="T85:T98" si="22">+J85+L85+N85+P85+R85</f>
        <v>0</v>
      </c>
      <c r="U85" s="71">
        <f t="shared" ref="U85:U98" si="23">+K85+M85+O85+Q85+S85</f>
        <v>63872395</v>
      </c>
      <c r="V85" s="68">
        <v>97200000</v>
      </c>
      <c r="W85" s="68">
        <v>46800000</v>
      </c>
      <c r="X85" s="68">
        <v>78000000</v>
      </c>
      <c r="Y85" s="68">
        <v>51600000</v>
      </c>
      <c r="Z85" s="68">
        <v>0</v>
      </c>
      <c r="AA85" s="72">
        <f t="shared" ref="AA85:AA98" si="24">+SUM(V85:Z85)</f>
        <v>273600000</v>
      </c>
      <c r="AB85" s="68"/>
      <c r="AC85" s="146">
        <v>5400000</v>
      </c>
      <c r="AD85" s="68">
        <v>0</v>
      </c>
      <c r="AE85" s="68">
        <v>0</v>
      </c>
      <c r="AF85" s="68">
        <v>0</v>
      </c>
      <c r="AG85" s="68"/>
      <c r="AH85" s="146">
        <v>0</v>
      </c>
      <c r="AI85" s="68"/>
      <c r="AJ85" s="146">
        <v>0</v>
      </c>
      <c r="AK85" s="68">
        <v>48000000</v>
      </c>
      <c r="AL85" s="68">
        <v>0</v>
      </c>
      <c r="AM85" s="68">
        <v>0</v>
      </c>
      <c r="AN85" s="68"/>
      <c r="AO85" s="146">
        <v>0</v>
      </c>
      <c r="AP85" s="68">
        <v>0</v>
      </c>
      <c r="AQ85" s="68"/>
      <c r="AR85" s="146">
        <v>2400000</v>
      </c>
      <c r="AS85" s="68"/>
      <c r="AT85" s="68">
        <v>133800000</v>
      </c>
      <c r="AU85" s="68">
        <v>0</v>
      </c>
      <c r="AV85" s="72">
        <f t="shared" ref="AV85:AV98" si="25">+SUM(AB85:AU85)</f>
        <v>189600000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48000000</v>
      </c>
      <c r="BF85" s="72">
        <f t="shared" si="19"/>
        <v>48000000</v>
      </c>
      <c r="BG85" s="73">
        <f t="shared" si="20"/>
        <v>575072395</v>
      </c>
      <c r="BH85" s="1">
        <f>+VLOOKUP($F85,'CONPES 171'!$C$9:$J$116,7,0)</f>
        <v>575072395</v>
      </c>
      <c r="BJ85" s="74"/>
      <c r="BK85" s="75"/>
    </row>
    <row r="86" spans="1:63" ht="12" customHeight="1">
      <c r="A86" s="1">
        <f t="shared" si="21"/>
        <v>73</v>
      </c>
      <c r="B86" s="58" t="s">
        <v>250</v>
      </c>
      <c r="C86" s="58" t="s">
        <v>251</v>
      </c>
      <c r="D86" s="65">
        <v>5</v>
      </c>
      <c r="E86" s="58" t="s">
        <v>252</v>
      </c>
      <c r="F86" s="66" t="s">
        <v>250</v>
      </c>
      <c r="G86" s="66" t="s">
        <v>523</v>
      </c>
      <c r="H86" s="141" t="b">
        <f t="shared" si="18"/>
        <v>1</v>
      </c>
      <c r="I86" s="67" t="s">
        <v>252</v>
      </c>
      <c r="J86" s="68">
        <v>0</v>
      </c>
      <c r="K86" s="69">
        <v>0</v>
      </c>
      <c r="L86" s="68">
        <v>0</v>
      </c>
      <c r="M86" s="69">
        <v>9200000</v>
      </c>
      <c r="N86" s="68">
        <v>0</v>
      </c>
      <c r="O86" s="69">
        <v>56907605</v>
      </c>
      <c r="P86" s="68">
        <v>0</v>
      </c>
      <c r="Q86" s="69">
        <v>0</v>
      </c>
      <c r="R86" s="68">
        <v>0</v>
      </c>
      <c r="S86" s="69">
        <v>0</v>
      </c>
      <c r="T86" s="70">
        <f t="shared" si="22"/>
        <v>0</v>
      </c>
      <c r="U86" s="71">
        <f t="shared" si="23"/>
        <v>66107605</v>
      </c>
      <c r="V86" s="68">
        <v>8200000</v>
      </c>
      <c r="W86" s="68">
        <v>4200000</v>
      </c>
      <c r="X86" s="68">
        <v>71000000</v>
      </c>
      <c r="Y86" s="68">
        <v>0</v>
      </c>
      <c r="Z86" s="68">
        <v>0</v>
      </c>
      <c r="AA86" s="72">
        <f t="shared" si="24"/>
        <v>83400000</v>
      </c>
      <c r="AB86" s="68"/>
      <c r="AC86" s="146">
        <v>0</v>
      </c>
      <c r="AD86" s="68">
        <v>0</v>
      </c>
      <c r="AE86" s="68">
        <v>0</v>
      </c>
      <c r="AF86" s="68">
        <v>277000</v>
      </c>
      <c r="AG86" s="68"/>
      <c r="AH86" s="146">
        <v>0</v>
      </c>
      <c r="AI86" s="68"/>
      <c r="AJ86" s="146">
        <v>0</v>
      </c>
      <c r="AK86" s="68">
        <v>0</v>
      </c>
      <c r="AL86" s="68">
        <v>0</v>
      </c>
      <c r="AM86" s="68">
        <v>0</v>
      </c>
      <c r="AN86" s="68"/>
      <c r="AO86" s="146">
        <v>1300000</v>
      </c>
      <c r="AP86" s="68">
        <v>0</v>
      </c>
      <c r="AQ86" s="160">
        <v>1400000</v>
      </c>
      <c r="AR86" s="161">
        <f>57000000-AQ86</f>
        <v>55600000</v>
      </c>
      <c r="AS86" s="68"/>
      <c r="AT86" s="68">
        <v>4500000</v>
      </c>
      <c r="AU86" s="68">
        <v>0</v>
      </c>
      <c r="AV86" s="72">
        <f t="shared" si="25"/>
        <v>63077000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13700000</v>
      </c>
      <c r="BF86" s="72">
        <f t="shared" si="19"/>
        <v>13700000</v>
      </c>
      <c r="BG86" s="73">
        <f t="shared" si="20"/>
        <v>226284605</v>
      </c>
      <c r="BH86" s="1">
        <f>+VLOOKUP($F86,'CONPES 171'!$C$9:$J$116,7,0)</f>
        <v>226284605</v>
      </c>
      <c r="BJ86" s="74"/>
      <c r="BK86" s="75"/>
    </row>
    <row r="87" spans="1:63" ht="12" customHeight="1">
      <c r="A87" s="1">
        <f t="shared" si="21"/>
        <v>74</v>
      </c>
      <c r="B87" s="58" t="s">
        <v>253</v>
      </c>
      <c r="C87" s="58" t="s">
        <v>254</v>
      </c>
      <c r="D87" s="65">
        <v>10</v>
      </c>
      <c r="E87" s="58" t="s">
        <v>255</v>
      </c>
      <c r="F87" s="66" t="s">
        <v>253</v>
      </c>
      <c r="G87" s="66" t="s">
        <v>525</v>
      </c>
      <c r="H87" s="141" t="b">
        <f t="shared" si="18"/>
        <v>1</v>
      </c>
      <c r="I87" s="67" t="s">
        <v>255</v>
      </c>
      <c r="J87" s="68">
        <v>0</v>
      </c>
      <c r="K87" s="69">
        <v>34045097</v>
      </c>
      <c r="L87" s="68">
        <v>0</v>
      </c>
      <c r="M87" s="69">
        <v>8499056</v>
      </c>
      <c r="N87" s="68">
        <v>0</v>
      </c>
      <c r="O87" s="69">
        <v>0</v>
      </c>
      <c r="P87" s="68">
        <v>0</v>
      </c>
      <c r="Q87" s="69">
        <v>179654</v>
      </c>
      <c r="R87" s="68">
        <v>0</v>
      </c>
      <c r="S87" s="69">
        <v>0</v>
      </c>
      <c r="T87" s="70">
        <f t="shared" si="22"/>
        <v>0</v>
      </c>
      <c r="U87" s="71">
        <f t="shared" si="23"/>
        <v>42723807</v>
      </c>
      <c r="V87" s="68">
        <v>52884000</v>
      </c>
      <c r="W87" s="68">
        <v>20988000</v>
      </c>
      <c r="X87" s="68">
        <v>44928000</v>
      </c>
      <c r="Y87" s="68">
        <v>16068000</v>
      </c>
      <c r="Z87" s="68">
        <v>0</v>
      </c>
      <c r="AA87" s="72">
        <f t="shared" si="24"/>
        <v>134868000</v>
      </c>
      <c r="AB87" s="160">
        <v>1400000</v>
      </c>
      <c r="AC87" s="161"/>
      <c r="AD87" s="68">
        <v>0</v>
      </c>
      <c r="AE87" s="68">
        <v>0</v>
      </c>
      <c r="AF87" s="68">
        <v>1820000</v>
      </c>
      <c r="AG87" s="68"/>
      <c r="AH87" s="146">
        <v>0</v>
      </c>
      <c r="AI87" s="160">
        <v>1370000</v>
      </c>
      <c r="AJ87" s="161">
        <v>0</v>
      </c>
      <c r="AK87" s="68">
        <v>25788000</v>
      </c>
      <c r="AL87" s="68">
        <v>4296000</v>
      </c>
      <c r="AM87" s="68">
        <v>0</v>
      </c>
      <c r="AN87" s="160">
        <v>5080000</v>
      </c>
      <c r="AO87" s="161"/>
      <c r="AP87" s="68">
        <v>0</v>
      </c>
      <c r="AQ87" s="160">
        <v>1345000</v>
      </c>
      <c r="AR87" s="161">
        <f>14810000-AQ87</f>
        <v>13465000</v>
      </c>
      <c r="AS87" s="68"/>
      <c r="AT87" s="68">
        <v>41016000</v>
      </c>
      <c r="AU87" s="68">
        <v>0</v>
      </c>
      <c r="AV87" s="72">
        <f t="shared" si="25"/>
        <v>95580000</v>
      </c>
      <c r="AW87" s="68">
        <v>18552000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72">
        <f t="shared" si="19"/>
        <v>18552000</v>
      </c>
      <c r="BG87" s="73">
        <f t="shared" si="20"/>
        <v>291723807</v>
      </c>
      <c r="BH87" s="1">
        <f>+VLOOKUP($F87,'CONPES 171'!$C$9:$J$116,7,0)</f>
        <v>291723807</v>
      </c>
      <c r="BJ87" s="74"/>
      <c r="BK87" s="75"/>
    </row>
    <row r="88" spans="1:63" ht="12" customHeight="1">
      <c r="A88" s="1">
        <f t="shared" si="21"/>
        <v>75</v>
      </c>
      <c r="B88" s="58" t="s">
        <v>256</v>
      </c>
      <c r="C88" s="58" t="s">
        <v>257</v>
      </c>
      <c r="D88" s="65">
        <v>7</v>
      </c>
      <c r="E88" s="58" t="s">
        <v>258</v>
      </c>
      <c r="F88" s="66" t="s">
        <v>256</v>
      </c>
      <c r="G88" s="66" t="s">
        <v>527</v>
      </c>
      <c r="H88" s="141" t="b">
        <f t="shared" si="18"/>
        <v>1</v>
      </c>
      <c r="I88" s="67" t="s">
        <v>258</v>
      </c>
      <c r="J88" s="68">
        <v>0</v>
      </c>
      <c r="K88" s="69">
        <v>0</v>
      </c>
      <c r="L88" s="68">
        <v>0</v>
      </c>
      <c r="M88" s="69">
        <v>88000000</v>
      </c>
      <c r="N88" s="68">
        <v>0</v>
      </c>
      <c r="O88" s="69">
        <v>0</v>
      </c>
      <c r="P88" s="68">
        <v>0</v>
      </c>
      <c r="Q88" s="69">
        <v>0</v>
      </c>
      <c r="R88" s="68">
        <v>0</v>
      </c>
      <c r="S88" s="69">
        <v>0</v>
      </c>
      <c r="T88" s="70">
        <f t="shared" si="22"/>
        <v>0</v>
      </c>
      <c r="U88" s="71">
        <f t="shared" si="23"/>
        <v>88000000</v>
      </c>
      <c r="V88" s="68">
        <v>25000000</v>
      </c>
      <c r="W88" s="68">
        <v>40000000</v>
      </c>
      <c r="X88" s="68">
        <v>43000000</v>
      </c>
      <c r="Y88" s="68">
        <v>0</v>
      </c>
      <c r="Z88" s="68">
        <v>0</v>
      </c>
      <c r="AA88" s="72">
        <f t="shared" si="24"/>
        <v>108000000</v>
      </c>
      <c r="AB88" s="68"/>
      <c r="AC88" s="146">
        <v>0</v>
      </c>
      <c r="AD88" s="68">
        <v>4000000</v>
      </c>
      <c r="AE88" s="68">
        <v>0</v>
      </c>
      <c r="AF88" s="68">
        <v>0</v>
      </c>
      <c r="AG88" s="68"/>
      <c r="AH88" s="146">
        <v>0</v>
      </c>
      <c r="AI88" s="68"/>
      <c r="AJ88" s="146">
        <v>0</v>
      </c>
      <c r="AK88" s="68">
        <v>38000000</v>
      </c>
      <c r="AL88" s="68">
        <v>0</v>
      </c>
      <c r="AM88" s="68">
        <v>0</v>
      </c>
      <c r="AN88" s="68"/>
      <c r="AO88" s="146">
        <v>0</v>
      </c>
      <c r="AP88" s="68">
        <v>0</v>
      </c>
      <c r="AQ88" s="68"/>
      <c r="AR88" s="146">
        <v>5000000</v>
      </c>
      <c r="AS88" s="68"/>
      <c r="AT88" s="68">
        <v>9000000</v>
      </c>
      <c r="AU88" s="68">
        <v>0</v>
      </c>
      <c r="AV88" s="72">
        <f t="shared" si="25"/>
        <v>56000000</v>
      </c>
      <c r="AW88" s="68">
        <v>0</v>
      </c>
      <c r="AX88" s="68">
        <v>6259244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72">
        <f t="shared" si="19"/>
        <v>6259244</v>
      </c>
      <c r="BG88" s="73">
        <f t="shared" si="20"/>
        <v>258259244</v>
      </c>
      <c r="BH88" s="1">
        <f>+VLOOKUP($F88,'CONPES 171'!$C$9:$J$116,7,0)</f>
        <v>258259244</v>
      </c>
      <c r="BJ88" s="74"/>
      <c r="BK88" s="75"/>
    </row>
    <row r="89" spans="1:63" ht="24" customHeight="1">
      <c r="A89" s="1">
        <f t="shared" si="21"/>
        <v>76</v>
      </c>
      <c r="B89" s="58" t="s">
        <v>259</v>
      </c>
      <c r="C89" s="58" t="s">
        <v>260</v>
      </c>
      <c r="D89" s="65">
        <v>4</v>
      </c>
      <c r="E89" s="58" t="s">
        <v>261</v>
      </c>
      <c r="F89" s="66" t="s">
        <v>259</v>
      </c>
      <c r="G89" s="66" t="s">
        <v>529</v>
      </c>
      <c r="H89" s="141" t="b">
        <f t="shared" si="18"/>
        <v>1</v>
      </c>
      <c r="I89" s="67" t="s">
        <v>261</v>
      </c>
      <c r="J89" s="68">
        <v>0</v>
      </c>
      <c r="K89" s="69">
        <v>0</v>
      </c>
      <c r="L89" s="68">
        <v>0</v>
      </c>
      <c r="M89" s="69">
        <v>0</v>
      </c>
      <c r="N89" s="68">
        <v>0</v>
      </c>
      <c r="O89" s="69">
        <v>0</v>
      </c>
      <c r="P89" s="68">
        <v>0</v>
      </c>
      <c r="Q89" s="69">
        <v>16231478</v>
      </c>
      <c r="R89" s="68">
        <v>0</v>
      </c>
      <c r="S89" s="69">
        <v>0</v>
      </c>
      <c r="T89" s="70">
        <f t="shared" si="22"/>
        <v>0</v>
      </c>
      <c r="U89" s="71">
        <f t="shared" si="23"/>
        <v>16231478</v>
      </c>
      <c r="V89" s="68">
        <v>36000000</v>
      </c>
      <c r="W89" s="68">
        <v>8000000</v>
      </c>
      <c r="X89" s="68">
        <v>19500000</v>
      </c>
      <c r="Y89" s="68">
        <v>14000000</v>
      </c>
      <c r="Z89" s="68">
        <v>0</v>
      </c>
      <c r="AA89" s="72">
        <f t="shared" si="24"/>
        <v>77500000</v>
      </c>
      <c r="AB89" s="68"/>
      <c r="AC89" s="146">
        <v>3500000</v>
      </c>
      <c r="AD89" s="68">
        <v>0</v>
      </c>
      <c r="AE89" s="68">
        <v>0</v>
      </c>
      <c r="AF89" s="68">
        <v>0</v>
      </c>
      <c r="AG89" s="68"/>
      <c r="AH89" s="146">
        <v>0</v>
      </c>
      <c r="AI89" s="68"/>
      <c r="AJ89" s="146">
        <v>0</v>
      </c>
      <c r="AK89" s="68">
        <v>8100000</v>
      </c>
      <c r="AL89" s="68">
        <v>0</v>
      </c>
      <c r="AM89" s="68">
        <v>0</v>
      </c>
      <c r="AN89" s="68"/>
      <c r="AO89" s="146">
        <v>0</v>
      </c>
      <c r="AP89" s="68">
        <v>0</v>
      </c>
      <c r="AQ89" s="68"/>
      <c r="AR89" s="146">
        <v>73000000</v>
      </c>
      <c r="AS89" s="68"/>
      <c r="AT89" s="68">
        <v>0</v>
      </c>
      <c r="AU89" s="68">
        <v>0</v>
      </c>
      <c r="AV89" s="72">
        <f t="shared" si="25"/>
        <v>84600000</v>
      </c>
      <c r="AW89" s="68">
        <v>12000000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72">
        <f t="shared" si="19"/>
        <v>12000000</v>
      </c>
      <c r="BG89" s="73">
        <f t="shared" si="20"/>
        <v>190331478</v>
      </c>
      <c r="BH89" s="1">
        <f>+VLOOKUP($F89,'CONPES 171'!$C$9:$J$116,7,0)</f>
        <v>190331478</v>
      </c>
      <c r="BJ89" s="74"/>
      <c r="BK89" s="75"/>
    </row>
    <row r="90" spans="1:63" ht="12" customHeight="1">
      <c r="A90" s="1">
        <f t="shared" si="21"/>
        <v>77</v>
      </c>
      <c r="B90" s="58" t="s">
        <v>112</v>
      </c>
      <c r="C90" s="58" t="s">
        <v>87</v>
      </c>
      <c r="D90" s="65">
        <v>6</v>
      </c>
      <c r="E90" s="58" t="s">
        <v>262</v>
      </c>
      <c r="F90" s="66" t="s">
        <v>112</v>
      </c>
      <c r="G90" s="66" t="s">
        <v>413</v>
      </c>
      <c r="H90" s="141" t="b">
        <f t="shared" si="18"/>
        <v>1</v>
      </c>
      <c r="I90" s="67" t="s">
        <v>262</v>
      </c>
      <c r="J90" s="68">
        <v>0</v>
      </c>
      <c r="K90" s="69">
        <v>0</v>
      </c>
      <c r="L90" s="68">
        <v>0</v>
      </c>
      <c r="M90" s="69">
        <v>0</v>
      </c>
      <c r="N90" s="68">
        <v>0</v>
      </c>
      <c r="O90" s="69">
        <v>58962850</v>
      </c>
      <c r="P90" s="68">
        <v>0</v>
      </c>
      <c r="Q90" s="69">
        <v>0</v>
      </c>
      <c r="R90" s="68">
        <v>0</v>
      </c>
      <c r="S90" s="69">
        <v>0</v>
      </c>
      <c r="T90" s="70">
        <f t="shared" si="22"/>
        <v>0</v>
      </c>
      <c r="U90" s="71">
        <f t="shared" si="23"/>
        <v>58962850</v>
      </c>
      <c r="V90" s="68">
        <v>14631000</v>
      </c>
      <c r="W90" s="68">
        <v>3962000</v>
      </c>
      <c r="X90" s="68">
        <v>127548000</v>
      </c>
      <c r="Y90" s="68">
        <v>0</v>
      </c>
      <c r="Z90" s="68">
        <v>0</v>
      </c>
      <c r="AA90" s="72">
        <f t="shared" si="24"/>
        <v>146141000</v>
      </c>
      <c r="AB90" s="68"/>
      <c r="AC90" s="146">
        <v>11240000</v>
      </c>
      <c r="AD90" s="68">
        <v>0</v>
      </c>
      <c r="AE90" s="68">
        <v>0</v>
      </c>
      <c r="AF90" s="68">
        <v>0</v>
      </c>
      <c r="AG90" s="68"/>
      <c r="AH90" s="146">
        <v>5043000</v>
      </c>
      <c r="AI90" s="68"/>
      <c r="AJ90" s="146">
        <v>0</v>
      </c>
      <c r="AK90" s="68">
        <v>46884000</v>
      </c>
      <c r="AL90" s="68">
        <v>0</v>
      </c>
      <c r="AM90" s="68">
        <v>0</v>
      </c>
      <c r="AN90" s="68"/>
      <c r="AO90" s="146">
        <v>0</v>
      </c>
      <c r="AP90" s="68">
        <v>0</v>
      </c>
      <c r="AQ90" s="68"/>
      <c r="AR90" s="146">
        <v>40423000</v>
      </c>
      <c r="AS90" s="68"/>
      <c r="AT90" s="68">
        <v>14208000</v>
      </c>
      <c r="AU90" s="68">
        <v>0</v>
      </c>
      <c r="AV90" s="72">
        <f t="shared" si="25"/>
        <v>117798000</v>
      </c>
      <c r="AW90" s="68">
        <v>0</v>
      </c>
      <c r="AX90" s="68">
        <v>23310000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72">
        <f t="shared" si="19"/>
        <v>23310000</v>
      </c>
      <c r="BG90" s="73">
        <f t="shared" si="20"/>
        <v>346211850</v>
      </c>
      <c r="BH90" s="1">
        <f>+VLOOKUP($F90,'CONPES 171'!$C$9:$J$116,7,0)</f>
        <v>346211850</v>
      </c>
      <c r="BJ90" s="74"/>
      <c r="BK90" s="75"/>
    </row>
    <row r="91" spans="1:63" ht="12" customHeight="1">
      <c r="A91" s="1">
        <f t="shared" si="21"/>
        <v>78</v>
      </c>
      <c r="B91" s="58" t="s">
        <v>231</v>
      </c>
      <c r="C91" s="58" t="s">
        <v>75</v>
      </c>
      <c r="D91" s="65">
        <v>6</v>
      </c>
      <c r="E91" s="58" t="s">
        <v>263</v>
      </c>
      <c r="F91" s="66" t="s">
        <v>231</v>
      </c>
      <c r="G91" s="66" t="s">
        <v>404</v>
      </c>
      <c r="H91" s="141" t="b">
        <f t="shared" si="18"/>
        <v>1</v>
      </c>
      <c r="I91" s="67" t="s">
        <v>263</v>
      </c>
      <c r="J91" s="68">
        <v>0</v>
      </c>
      <c r="K91" s="69">
        <v>0</v>
      </c>
      <c r="L91" s="68">
        <v>0</v>
      </c>
      <c r="M91" s="69">
        <v>3152053</v>
      </c>
      <c r="N91" s="68">
        <v>0</v>
      </c>
      <c r="O91" s="69">
        <v>32981721</v>
      </c>
      <c r="P91" s="68">
        <v>0</v>
      </c>
      <c r="Q91" s="69">
        <v>0</v>
      </c>
      <c r="R91" s="68">
        <v>0</v>
      </c>
      <c r="S91" s="69">
        <v>0</v>
      </c>
      <c r="T91" s="70">
        <f t="shared" si="22"/>
        <v>0</v>
      </c>
      <c r="U91" s="71">
        <f t="shared" si="23"/>
        <v>36133774</v>
      </c>
      <c r="V91" s="68">
        <v>0</v>
      </c>
      <c r="W91" s="68">
        <v>0</v>
      </c>
      <c r="X91" s="68">
        <v>56351016</v>
      </c>
      <c r="Y91" s="68">
        <v>0</v>
      </c>
      <c r="Z91" s="68">
        <v>0</v>
      </c>
      <c r="AA91" s="72">
        <f t="shared" si="24"/>
        <v>56351016</v>
      </c>
      <c r="AB91" s="68"/>
      <c r="AC91" s="146">
        <v>0</v>
      </c>
      <c r="AD91" s="68">
        <v>0</v>
      </c>
      <c r="AE91" s="68">
        <v>0</v>
      </c>
      <c r="AF91" s="68">
        <v>0</v>
      </c>
      <c r="AG91" s="68"/>
      <c r="AH91" s="146">
        <v>0</v>
      </c>
      <c r="AI91" s="68"/>
      <c r="AJ91" s="146">
        <v>0</v>
      </c>
      <c r="AK91" s="68">
        <v>918768</v>
      </c>
      <c r="AL91" s="68">
        <v>0</v>
      </c>
      <c r="AM91" s="68">
        <v>0</v>
      </c>
      <c r="AN91" s="68"/>
      <c r="AO91" s="146">
        <v>0</v>
      </c>
      <c r="AP91" s="68">
        <v>0</v>
      </c>
      <c r="AQ91" s="68"/>
      <c r="AR91" s="146">
        <v>35168700</v>
      </c>
      <c r="AS91" s="68"/>
      <c r="AT91" s="68">
        <v>4386936</v>
      </c>
      <c r="AU91" s="68">
        <v>0</v>
      </c>
      <c r="AV91" s="72">
        <f t="shared" si="25"/>
        <v>40474404</v>
      </c>
      <c r="AW91" s="68">
        <v>0</v>
      </c>
      <c r="AX91" s="68">
        <v>9247863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72">
        <f t="shared" si="19"/>
        <v>9247863</v>
      </c>
      <c r="BG91" s="73">
        <f t="shared" si="20"/>
        <v>142207057</v>
      </c>
      <c r="BH91" s="1">
        <f>+VLOOKUP($F91,'CONPES 171'!$C$9:$J$116,7,0)</f>
        <v>142207057</v>
      </c>
      <c r="BJ91" s="74"/>
      <c r="BK91" s="75"/>
    </row>
    <row r="92" spans="1:63" ht="12" customHeight="1">
      <c r="A92" s="1">
        <f t="shared" si="21"/>
        <v>79</v>
      </c>
      <c r="B92" s="58" t="s">
        <v>264</v>
      </c>
      <c r="C92" s="58" t="s">
        <v>265</v>
      </c>
      <c r="D92" s="65">
        <v>5</v>
      </c>
      <c r="E92" s="58" t="s">
        <v>266</v>
      </c>
      <c r="F92" s="66" t="s">
        <v>264</v>
      </c>
      <c r="G92" s="66" t="s">
        <v>533</v>
      </c>
      <c r="H92" s="141" t="b">
        <f t="shared" si="18"/>
        <v>1</v>
      </c>
      <c r="I92" s="67" t="s">
        <v>266</v>
      </c>
      <c r="J92" s="68">
        <v>0</v>
      </c>
      <c r="K92" s="69">
        <v>0</v>
      </c>
      <c r="L92" s="68">
        <v>0</v>
      </c>
      <c r="M92" s="69">
        <v>0</v>
      </c>
      <c r="N92" s="68">
        <v>0</v>
      </c>
      <c r="O92" s="69">
        <v>46000000</v>
      </c>
      <c r="P92" s="68">
        <v>5840621</v>
      </c>
      <c r="Q92" s="69">
        <v>25309687</v>
      </c>
      <c r="R92" s="68">
        <v>0</v>
      </c>
      <c r="S92" s="69">
        <v>0</v>
      </c>
      <c r="T92" s="70">
        <f t="shared" si="22"/>
        <v>5840621</v>
      </c>
      <c r="U92" s="71">
        <f t="shared" si="23"/>
        <v>71309687</v>
      </c>
      <c r="V92" s="68">
        <v>43000000</v>
      </c>
      <c r="W92" s="68">
        <v>0</v>
      </c>
      <c r="X92" s="68">
        <v>55000000</v>
      </c>
      <c r="Y92" s="68">
        <v>16000000</v>
      </c>
      <c r="Z92" s="68">
        <v>0</v>
      </c>
      <c r="AA92" s="72">
        <f t="shared" si="24"/>
        <v>114000000</v>
      </c>
      <c r="AB92" s="160">
        <v>1900000</v>
      </c>
      <c r="AC92" s="161"/>
      <c r="AD92" s="68">
        <v>0</v>
      </c>
      <c r="AE92" s="68">
        <v>0</v>
      </c>
      <c r="AF92" s="68">
        <v>5600000</v>
      </c>
      <c r="AG92" s="68"/>
      <c r="AH92" s="146">
        <v>0</v>
      </c>
      <c r="AI92" s="68"/>
      <c r="AJ92" s="146">
        <v>0</v>
      </c>
      <c r="AK92" s="68">
        <v>30000000</v>
      </c>
      <c r="AL92" s="68">
        <v>0</v>
      </c>
      <c r="AM92" s="68">
        <v>0</v>
      </c>
      <c r="AN92" s="68"/>
      <c r="AO92" s="146">
        <v>0</v>
      </c>
      <c r="AP92" s="68">
        <v>0</v>
      </c>
      <c r="AQ92" s="160">
        <v>22615385</v>
      </c>
      <c r="AR92" s="161">
        <f>42000000-AQ92</f>
        <v>19384615</v>
      </c>
      <c r="AS92" s="68"/>
      <c r="AT92" s="68">
        <v>1800000</v>
      </c>
      <c r="AU92" s="68">
        <v>0</v>
      </c>
      <c r="AV92" s="72">
        <f t="shared" si="25"/>
        <v>81300000</v>
      </c>
      <c r="AW92" s="68">
        <v>0</v>
      </c>
      <c r="AX92" s="68">
        <v>17700000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72">
        <f t="shared" si="19"/>
        <v>17700000</v>
      </c>
      <c r="BG92" s="73">
        <f t="shared" si="20"/>
        <v>290150308</v>
      </c>
      <c r="BH92" s="1">
        <f>+VLOOKUP($F92,'CONPES 171'!$C$9:$J$116,7,0)</f>
        <v>290150308</v>
      </c>
      <c r="BJ92" s="74"/>
      <c r="BK92" s="75"/>
    </row>
    <row r="93" spans="1:63" ht="24" customHeight="1">
      <c r="A93" s="1">
        <f t="shared" si="21"/>
        <v>80</v>
      </c>
      <c r="B93" s="58" t="s">
        <v>267</v>
      </c>
      <c r="C93" s="58" t="s">
        <v>268</v>
      </c>
      <c r="D93" s="65">
        <v>4</v>
      </c>
      <c r="E93" s="58" t="s">
        <v>269</v>
      </c>
      <c r="F93" s="66" t="s">
        <v>267</v>
      </c>
      <c r="G93" s="66" t="s">
        <v>535</v>
      </c>
      <c r="H93" s="141" t="b">
        <f t="shared" si="18"/>
        <v>1</v>
      </c>
      <c r="I93" s="67" t="s">
        <v>269</v>
      </c>
      <c r="J93" s="68">
        <v>0</v>
      </c>
      <c r="K93" s="69">
        <v>0</v>
      </c>
      <c r="L93" s="68">
        <v>0</v>
      </c>
      <c r="M93" s="69">
        <v>0</v>
      </c>
      <c r="N93" s="68">
        <v>0</v>
      </c>
      <c r="O93" s="69">
        <v>34447036</v>
      </c>
      <c r="P93" s="68">
        <v>0</v>
      </c>
      <c r="Q93" s="69">
        <v>0</v>
      </c>
      <c r="R93" s="68">
        <v>0</v>
      </c>
      <c r="S93" s="69">
        <v>0</v>
      </c>
      <c r="T93" s="70">
        <f t="shared" si="22"/>
        <v>0</v>
      </c>
      <c r="U93" s="71">
        <f t="shared" si="23"/>
        <v>34447036</v>
      </c>
      <c r="V93" s="68">
        <v>12036000</v>
      </c>
      <c r="W93" s="68">
        <v>9712000</v>
      </c>
      <c r="X93" s="68">
        <v>23899519</v>
      </c>
      <c r="Y93" s="68">
        <v>0</v>
      </c>
      <c r="Z93" s="68">
        <v>0</v>
      </c>
      <c r="AA93" s="72">
        <f t="shared" si="24"/>
        <v>45647519</v>
      </c>
      <c r="AB93" s="68"/>
      <c r="AC93" s="146">
        <v>0</v>
      </c>
      <c r="AD93" s="68">
        <v>0</v>
      </c>
      <c r="AE93" s="68">
        <v>0</v>
      </c>
      <c r="AF93" s="68">
        <v>0</v>
      </c>
      <c r="AG93" s="68"/>
      <c r="AH93" s="146">
        <v>0</v>
      </c>
      <c r="AI93" s="68"/>
      <c r="AJ93" s="146">
        <v>0</v>
      </c>
      <c r="AK93" s="68">
        <v>6980000</v>
      </c>
      <c r="AL93" s="68">
        <v>0</v>
      </c>
      <c r="AM93" s="68">
        <v>0</v>
      </c>
      <c r="AN93" s="68"/>
      <c r="AO93" s="146">
        <v>0</v>
      </c>
      <c r="AP93" s="68">
        <v>0</v>
      </c>
      <c r="AQ93" s="68"/>
      <c r="AR93" s="146">
        <v>28801000</v>
      </c>
      <c r="AS93" s="68"/>
      <c r="AT93" s="68">
        <v>0</v>
      </c>
      <c r="AU93" s="68">
        <v>0</v>
      </c>
      <c r="AV93" s="72">
        <f t="shared" si="25"/>
        <v>35781000</v>
      </c>
      <c r="AW93" s="68">
        <v>0</v>
      </c>
      <c r="AX93" s="68">
        <v>9005000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72">
        <f t="shared" si="19"/>
        <v>9005000</v>
      </c>
      <c r="BG93" s="73">
        <f t="shared" si="20"/>
        <v>124880555</v>
      </c>
      <c r="BH93" s="1">
        <f>+VLOOKUP($F93,'CONPES 171'!$C$9:$J$116,7,0)</f>
        <v>124880555</v>
      </c>
      <c r="BJ93" s="74"/>
      <c r="BK93" s="75"/>
    </row>
    <row r="94" spans="1:63" ht="12" customHeight="1">
      <c r="A94" s="1">
        <f t="shared" si="21"/>
        <v>81</v>
      </c>
      <c r="B94" s="58" t="s">
        <v>270</v>
      </c>
      <c r="C94" s="58" t="s">
        <v>63</v>
      </c>
      <c r="D94" s="65">
        <v>6</v>
      </c>
      <c r="E94" s="58" t="s">
        <v>271</v>
      </c>
      <c r="F94" s="66" t="s">
        <v>270</v>
      </c>
      <c r="G94" s="66" t="s">
        <v>395</v>
      </c>
      <c r="H94" s="141" t="b">
        <f t="shared" si="18"/>
        <v>1</v>
      </c>
      <c r="I94" s="67" t="s">
        <v>271</v>
      </c>
      <c r="J94" s="68">
        <v>0</v>
      </c>
      <c r="K94" s="69">
        <v>0</v>
      </c>
      <c r="L94" s="68">
        <v>0</v>
      </c>
      <c r="M94" s="69">
        <v>0</v>
      </c>
      <c r="N94" s="68">
        <v>0</v>
      </c>
      <c r="O94" s="69">
        <v>14081547</v>
      </c>
      <c r="P94" s="68">
        <v>0</v>
      </c>
      <c r="Q94" s="69">
        <v>0</v>
      </c>
      <c r="R94" s="68">
        <v>0</v>
      </c>
      <c r="S94" s="69">
        <v>0</v>
      </c>
      <c r="T94" s="70">
        <f t="shared" si="22"/>
        <v>0</v>
      </c>
      <c r="U94" s="71">
        <f t="shared" si="23"/>
        <v>14081547</v>
      </c>
      <c r="V94" s="68">
        <v>21000000</v>
      </c>
      <c r="W94" s="68">
        <v>7000000</v>
      </c>
      <c r="X94" s="68">
        <v>78000000</v>
      </c>
      <c r="Y94" s="68">
        <v>0</v>
      </c>
      <c r="Z94" s="68">
        <v>0</v>
      </c>
      <c r="AA94" s="72">
        <f t="shared" si="24"/>
        <v>106000000</v>
      </c>
      <c r="AB94" s="68"/>
      <c r="AC94" s="146">
        <v>28141782</v>
      </c>
      <c r="AD94" s="68">
        <v>0</v>
      </c>
      <c r="AE94" s="68">
        <v>0</v>
      </c>
      <c r="AF94" s="68">
        <v>0</v>
      </c>
      <c r="AG94" s="68"/>
      <c r="AH94" s="146">
        <v>0</v>
      </c>
      <c r="AI94" s="68"/>
      <c r="AJ94" s="146">
        <v>0</v>
      </c>
      <c r="AK94" s="68">
        <v>0</v>
      </c>
      <c r="AL94" s="68">
        <v>0</v>
      </c>
      <c r="AM94" s="68">
        <v>0</v>
      </c>
      <c r="AN94" s="68"/>
      <c r="AO94" s="146">
        <v>0</v>
      </c>
      <c r="AP94" s="68">
        <v>0</v>
      </c>
      <c r="AQ94" s="68"/>
      <c r="AR94" s="146">
        <v>45741000</v>
      </c>
      <c r="AS94" s="68"/>
      <c r="AT94" s="68">
        <v>0</v>
      </c>
      <c r="AU94" s="68">
        <v>0</v>
      </c>
      <c r="AV94" s="72">
        <f t="shared" si="25"/>
        <v>73882782</v>
      </c>
      <c r="AW94" s="68">
        <v>0</v>
      </c>
      <c r="AX94" s="68">
        <v>17800000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72">
        <f t="shared" si="19"/>
        <v>17800000</v>
      </c>
      <c r="BG94" s="73">
        <f t="shared" si="20"/>
        <v>211764329</v>
      </c>
      <c r="BH94" s="1">
        <f>+VLOOKUP($F94,'CONPES 171'!$C$9:$J$116,7,0)</f>
        <v>211764329</v>
      </c>
      <c r="BJ94" s="74"/>
      <c r="BK94" s="75"/>
    </row>
    <row r="95" spans="1:63" ht="27" customHeight="1">
      <c r="A95" s="1">
        <f t="shared" si="21"/>
        <v>82</v>
      </c>
      <c r="B95" s="58" t="s">
        <v>272</v>
      </c>
      <c r="C95" s="58" t="s">
        <v>170</v>
      </c>
      <c r="D95" s="65">
        <v>4</v>
      </c>
      <c r="E95" s="58" t="s">
        <v>273</v>
      </c>
      <c r="F95" s="66" t="s">
        <v>272</v>
      </c>
      <c r="G95" s="66" t="s">
        <v>538</v>
      </c>
      <c r="H95" s="141" t="b">
        <f t="shared" si="18"/>
        <v>1</v>
      </c>
      <c r="I95" s="67" t="s">
        <v>273</v>
      </c>
      <c r="J95" s="68">
        <v>0</v>
      </c>
      <c r="K95" s="69">
        <v>0</v>
      </c>
      <c r="L95" s="68">
        <v>0</v>
      </c>
      <c r="M95" s="69">
        <v>0</v>
      </c>
      <c r="N95" s="68">
        <v>0</v>
      </c>
      <c r="O95" s="69">
        <v>0</v>
      </c>
      <c r="P95" s="68">
        <v>0</v>
      </c>
      <c r="Q95" s="69">
        <v>0</v>
      </c>
      <c r="R95" s="68">
        <v>0</v>
      </c>
      <c r="S95" s="69">
        <v>0</v>
      </c>
      <c r="T95" s="70">
        <f t="shared" si="22"/>
        <v>0</v>
      </c>
      <c r="U95" s="71">
        <f t="shared" si="23"/>
        <v>0</v>
      </c>
      <c r="V95" s="68">
        <v>40000000</v>
      </c>
      <c r="W95" s="68">
        <v>16000000</v>
      </c>
      <c r="X95" s="68">
        <v>40000000</v>
      </c>
      <c r="Y95" s="68">
        <v>40000000</v>
      </c>
      <c r="Z95" s="68">
        <v>0</v>
      </c>
      <c r="AA95" s="72">
        <f t="shared" si="24"/>
        <v>136000000</v>
      </c>
      <c r="AB95" s="160">
        <v>265000</v>
      </c>
      <c r="AC95" s="161"/>
      <c r="AD95" s="68">
        <v>0</v>
      </c>
      <c r="AE95" s="68">
        <v>0</v>
      </c>
      <c r="AF95" s="68">
        <v>6077000</v>
      </c>
      <c r="AG95" s="68"/>
      <c r="AH95" s="146">
        <v>0</v>
      </c>
      <c r="AI95" s="68"/>
      <c r="AJ95" s="146">
        <v>0</v>
      </c>
      <c r="AK95" s="68">
        <v>20000000</v>
      </c>
      <c r="AL95" s="68">
        <v>0</v>
      </c>
      <c r="AM95" s="68">
        <v>0</v>
      </c>
      <c r="AN95" s="160">
        <v>265000</v>
      </c>
      <c r="AO95" s="161"/>
      <c r="AP95" s="68">
        <v>0</v>
      </c>
      <c r="AQ95" s="160">
        <v>11173641</v>
      </c>
      <c r="AR95" s="161">
        <f>16291018-AQ95</f>
        <v>5117377</v>
      </c>
      <c r="AS95" s="160">
        <v>1092000</v>
      </c>
      <c r="AT95" s="160">
        <f>1670000-AS95</f>
        <v>578000</v>
      </c>
      <c r="AU95" s="68">
        <v>0</v>
      </c>
      <c r="AV95" s="72">
        <f t="shared" si="25"/>
        <v>44568018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72">
        <f t="shared" si="19"/>
        <v>0</v>
      </c>
      <c r="BG95" s="73">
        <f t="shared" si="20"/>
        <v>180568018</v>
      </c>
      <c r="BH95" s="1">
        <f>+VLOOKUP($F95,'CONPES 171'!$C$9:$J$116,7,0)</f>
        <v>180568018</v>
      </c>
      <c r="BJ95" s="74"/>
      <c r="BK95" s="75"/>
    </row>
    <row r="96" spans="1:63" ht="24" customHeight="1">
      <c r="A96" s="1">
        <f t="shared" si="21"/>
        <v>83</v>
      </c>
      <c r="B96" s="58" t="s">
        <v>274</v>
      </c>
      <c r="C96" s="58" t="s">
        <v>275</v>
      </c>
      <c r="D96" s="65">
        <v>8</v>
      </c>
      <c r="E96" s="58" t="s">
        <v>276</v>
      </c>
      <c r="F96" s="66" t="s">
        <v>274</v>
      </c>
      <c r="G96" s="66" t="s">
        <v>540</v>
      </c>
      <c r="H96" s="141" t="b">
        <f t="shared" si="18"/>
        <v>1</v>
      </c>
      <c r="I96" s="67" t="s">
        <v>276</v>
      </c>
      <c r="J96" s="68">
        <v>0</v>
      </c>
      <c r="K96" s="69">
        <v>0</v>
      </c>
      <c r="L96" s="68">
        <v>0</v>
      </c>
      <c r="M96" s="69">
        <v>4925694</v>
      </c>
      <c r="N96" s="68">
        <v>0</v>
      </c>
      <c r="O96" s="69">
        <v>0</v>
      </c>
      <c r="P96" s="68">
        <v>6700000</v>
      </c>
      <c r="Q96" s="69">
        <v>77764000</v>
      </c>
      <c r="R96" s="68">
        <v>0</v>
      </c>
      <c r="S96" s="69">
        <v>0</v>
      </c>
      <c r="T96" s="70">
        <f t="shared" si="22"/>
        <v>6700000</v>
      </c>
      <c r="U96" s="71">
        <f t="shared" si="23"/>
        <v>82689694</v>
      </c>
      <c r="V96" s="68">
        <v>32534000</v>
      </c>
      <c r="W96" s="68">
        <v>23632343</v>
      </c>
      <c r="X96" s="68">
        <v>0</v>
      </c>
      <c r="Y96" s="68">
        <v>95673100</v>
      </c>
      <c r="Z96" s="68">
        <v>0</v>
      </c>
      <c r="AA96" s="72">
        <f t="shared" si="24"/>
        <v>151839443</v>
      </c>
      <c r="AB96" s="68"/>
      <c r="AC96" s="146">
        <v>0</v>
      </c>
      <c r="AD96" s="68">
        <v>0</v>
      </c>
      <c r="AE96" s="68">
        <v>0</v>
      </c>
      <c r="AF96" s="68">
        <v>0</v>
      </c>
      <c r="AG96" s="68"/>
      <c r="AH96" s="146">
        <v>0</v>
      </c>
      <c r="AI96" s="68"/>
      <c r="AJ96" s="146">
        <v>0</v>
      </c>
      <c r="AK96" s="68">
        <v>0</v>
      </c>
      <c r="AL96" s="68">
        <v>0</v>
      </c>
      <c r="AM96" s="68">
        <v>0</v>
      </c>
      <c r="AN96" s="68"/>
      <c r="AO96" s="146">
        <v>0</v>
      </c>
      <c r="AP96" s="68">
        <v>0</v>
      </c>
      <c r="AQ96" s="68"/>
      <c r="AR96" s="146">
        <v>86015980</v>
      </c>
      <c r="AS96" s="68"/>
      <c r="AT96" s="68">
        <v>0</v>
      </c>
      <c r="AU96" s="68">
        <v>0</v>
      </c>
      <c r="AV96" s="72">
        <f t="shared" si="25"/>
        <v>86015980</v>
      </c>
      <c r="AW96" s="68">
        <v>0</v>
      </c>
      <c r="AX96" s="68">
        <v>26653918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72">
        <f t="shared" si="19"/>
        <v>26653918</v>
      </c>
      <c r="BG96" s="73">
        <f t="shared" si="20"/>
        <v>353899035</v>
      </c>
      <c r="BH96" s="1">
        <f>+VLOOKUP($F96,'CONPES 171'!$C$9:$J$116,7,0)</f>
        <v>353899035</v>
      </c>
      <c r="BJ96" s="74"/>
      <c r="BK96" s="75"/>
    </row>
    <row r="97" spans="1:63" ht="18" customHeight="1">
      <c r="A97" s="1">
        <f t="shared" si="21"/>
        <v>84</v>
      </c>
      <c r="B97" s="58" t="s">
        <v>63</v>
      </c>
      <c r="C97" s="58" t="s">
        <v>277</v>
      </c>
      <c r="D97" s="65">
        <v>6</v>
      </c>
      <c r="E97" s="58" t="s">
        <v>278</v>
      </c>
      <c r="F97" s="66" t="s">
        <v>63</v>
      </c>
      <c r="G97" s="66" t="s">
        <v>542</v>
      </c>
      <c r="H97" s="141" t="b">
        <f t="shared" si="18"/>
        <v>1</v>
      </c>
      <c r="I97" s="67" t="s">
        <v>278</v>
      </c>
      <c r="J97" s="68">
        <v>0</v>
      </c>
      <c r="K97" s="69">
        <v>0</v>
      </c>
      <c r="L97" s="68">
        <v>0</v>
      </c>
      <c r="M97" s="69">
        <v>3450000</v>
      </c>
      <c r="N97" s="68">
        <v>0</v>
      </c>
      <c r="O97" s="69">
        <v>40017781</v>
      </c>
      <c r="P97" s="68">
        <v>6600000</v>
      </c>
      <c r="Q97" s="69">
        <v>3450000</v>
      </c>
      <c r="R97" s="68">
        <v>0</v>
      </c>
      <c r="S97" s="69">
        <v>0</v>
      </c>
      <c r="T97" s="70">
        <f t="shared" si="22"/>
        <v>6600000</v>
      </c>
      <c r="U97" s="71">
        <f t="shared" si="23"/>
        <v>46917781</v>
      </c>
      <c r="V97" s="68">
        <v>34500000</v>
      </c>
      <c r="W97" s="68">
        <v>18000000</v>
      </c>
      <c r="X97" s="68">
        <v>70000000</v>
      </c>
      <c r="Y97" s="68">
        <v>15000000</v>
      </c>
      <c r="Z97" s="68">
        <v>0</v>
      </c>
      <c r="AA97" s="72">
        <f t="shared" si="24"/>
        <v>137500000</v>
      </c>
      <c r="AB97" s="68"/>
      <c r="AC97" s="146">
        <v>0</v>
      </c>
      <c r="AD97" s="68">
        <v>0</v>
      </c>
      <c r="AE97" s="68">
        <v>0</v>
      </c>
      <c r="AF97" s="68">
        <v>0</v>
      </c>
      <c r="AG97" s="68"/>
      <c r="AH97" s="146">
        <v>0</v>
      </c>
      <c r="AI97" s="68"/>
      <c r="AJ97" s="146">
        <v>0</v>
      </c>
      <c r="AK97" s="68">
        <v>85445000</v>
      </c>
      <c r="AL97" s="68">
        <v>0</v>
      </c>
      <c r="AM97" s="68">
        <v>0</v>
      </c>
      <c r="AN97" s="68"/>
      <c r="AO97" s="146">
        <v>0</v>
      </c>
      <c r="AP97" s="68">
        <v>0</v>
      </c>
      <c r="AQ97" s="68"/>
      <c r="AR97" s="146">
        <v>27000000</v>
      </c>
      <c r="AS97" s="68"/>
      <c r="AT97" s="68">
        <v>6500000</v>
      </c>
      <c r="AU97" s="68">
        <v>0</v>
      </c>
      <c r="AV97" s="72">
        <f t="shared" si="25"/>
        <v>118945000</v>
      </c>
      <c r="AW97" s="68">
        <v>0</v>
      </c>
      <c r="AX97" s="68">
        <v>23000000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72">
        <f t="shared" si="19"/>
        <v>23000000</v>
      </c>
      <c r="BG97" s="73">
        <f t="shared" si="20"/>
        <v>332962781</v>
      </c>
      <c r="BH97" s="1">
        <f>+VLOOKUP($F97,'CONPES 171'!$C$9:$J$116,7,0)</f>
        <v>332962781</v>
      </c>
      <c r="BJ97" s="74"/>
      <c r="BK97" s="75"/>
    </row>
    <row r="98" spans="1:63" ht="16.5" customHeight="1">
      <c r="A98" s="1">
        <f t="shared" si="21"/>
        <v>85</v>
      </c>
      <c r="B98" s="58" t="s">
        <v>204</v>
      </c>
      <c r="C98" s="58" t="s">
        <v>279</v>
      </c>
      <c r="D98" s="65">
        <v>6</v>
      </c>
      <c r="E98" s="58" t="s">
        <v>280</v>
      </c>
      <c r="F98" s="66" t="s">
        <v>204</v>
      </c>
      <c r="G98" s="66" t="s">
        <v>544</v>
      </c>
      <c r="H98" s="141" t="b">
        <f t="shared" si="18"/>
        <v>1</v>
      </c>
      <c r="I98" s="67" t="s">
        <v>280</v>
      </c>
      <c r="J98" s="68">
        <v>0</v>
      </c>
      <c r="K98" s="69">
        <v>0</v>
      </c>
      <c r="L98" s="68">
        <v>0</v>
      </c>
      <c r="M98" s="69">
        <v>0</v>
      </c>
      <c r="N98" s="68">
        <v>0</v>
      </c>
      <c r="O98" s="69">
        <v>0</v>
      </c>
      <c r="P98" s="68">
        <v>11130344</v>
      </c>
      <c r="Q98" s="69">
        <v>0</v>
      </c>
      <c r="R98" s="68">
        <v>0</v>
      </c>
      <c r="S98" s="69">
        <v>0</v>
      </c>
      <c r="T98" s="70">
        <f t="shared" si="22"/>
        <v>11130344</v>
      </c>
      <c r="U98" s="71">
        <f t="shared" si="23"/>
        <v>0</v>
      </c>
      <c r="V98" s="68">
        <v>60000000</v>
      </c>
      <c r="W98" s="68">
        <v>22320000</v>
      </c>
      <c r="X98" s="68">
        <v>80400000</v>
      </c>
      <c r="Y98" s="68">
        <v>11400000</v>
      </c>
      <c r="Z98" s="68">
        <v>0</v>
      </c>
      <c r="AA98" s="72">
        <f t="shared" si="24"/>
        <v>174120000</v>
      </c>
      <c r="AB98" s="68"/>
      <c r="AC98" s="146">
        <v>0</v>
      </c>
      <c r="AD98" s="68">
        <v>0</v>
      </c>
      <c r="AE98" s="68">
        <v>0</v>
      </c>
      <c r="AF98" s="68">
        <v>0</v>
      </c>
      <c r="AG98" s="68"/>
      <c r="AH98" s="146">
        <v>0</v>
      </c>
      <c r="AI98" s="68"/>
      <c r="AJ98" s="146">
        <v>0</v>
      </c>
      <c r="AK98" s="68">
        <v>79800000</v>
      </c>
      <c r="AL98" s="68">
        <v>0</v>
      </c>
      <c r="AM98" s="68">
        <v>0</v>
      </c>
      <c r="AN98" s="68"/>
      <c r="AO98" s="146">
        <v>0</v>
      </c>
      <c r="AP98" s="68">
        <v>0</v>
      </c>
      <c r="AQ98" s="68"/>
      <c r="AR98" s="146">
        <v>31800000</v>
      </c>
      <c r="AS98" s="68"/>
      <c r="AT98" s="68">
        <v>12000000</v>
      </c>
      <c r="AU98" s="68">
        <v>0</v>
      </c>
      <c r="AV98" s="72">
        <f t="shared" si="25"/>
        <v>123600000</v>
      </c>
      <c r="AW98" s="68">
        <v>0</v>
      </c>
      <c r="AX98" s="68">
        <v>36000000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72">
        <f t="shared" si="19"/>
        <v>36000000</v>
      </c>
      <c r="BG98" s="73">
        <f t="shared" si="20"/>
        <v>344850344</v>
      </c>
      <c r="BH98" s="1">
        <f>+VLOOKUP($F98,'CONPES 171'!$C$9:$J$116,7,0)</f>
        <v>344850344</v>
      </c>
      <c r="BJ98" s="74"/>
      <c r="BK98" s="75"/>
    </row>
    <row r="99" spans="1:63" ht="12" customHeight="1">
      <c r="A99" s="1">
        <f t="shared" si="21"/>
        <v>86</v>
      </c>
      <c r="B99" s="134" t="s">
        <v>281</v>
      </c>
      <c r="C99" s="134" t="s">
        <v>282</v>
      </c>
      <c r="D99" s="65">
        <v>6</v>
      </c>
      <c r="E99" s="134" t="s">
        <v>283</v>
      </c>
      <c r="F99" s="66" t="s">
        <v>281</v>
      </c>
      <c r="G99" s="66" t="s">
        <v>546</v>
      </c>
      <c r="H99" s="141" t="b">
        <f t="shared" si="18"/>
        <v>1</v>
      </c>
      <c r="I99" s="67" t="s">
        <v>283</v>
      </c>
      <c r="J99" s="126">
        <v>0</v>
      </c>
      <c r="K99" s="127">
        <v>0</v>
      </c>
      <c r="L99" s="126">
        <v>0</v>
      </c>
      <c r="M99" s="127">
        <v>0</v>
      </c>
      <c r="N99" s="126">
        <v>0</v>
      </c>
      <c r="O99" s="127">
        <v>0</v>
      </c>
      <c r="P99" s="126">
        <v>0</v>
      </c>
      <c r="Q99" s="127">
        <v>0</v>
      </c>
      <c r="R99" s="126">
        <v>0</v>
      </c>
      <c r="S99" s="127">
        <v>0</v>
      </c>
      <c r="T99" s="128">
        <v>0</v>
      </c>
      <c r="U99" s="129">
        <v>0</v>
      </c>
      <c r="V99" s="126">
        <v>0</v>
      </c>
      <c r="W99" s="126">
        <v>0</v>
      </c>
      <c r="X99" s="126">
        <v>0</v>
      </c>
      <c r="Y99" s="126">
        <v>0</v>
      </c>
      <c r="Z99" s="126">
        <v>0</v>
      </c>
      <c r="AA99" s="130">
        <v>0</v>
      </c>
      <c r="AB99" s="126"/>
      <c r="AC99" s="147">
        <v>0</v>
      </c>
      <c r="AD99" s="126">
        <v>0</v>
      </c>
      <c r="AE99" s="126">
        <v>0</v>
      </c>
      <c r="AF99" s="126">
        <v>0</v>
      </c>
      <c r="AG99" s="126"/>
      <c r="AH99" s="147">
        <v>0</v>
      </c>
      <c r="AI99" s="126"/>
      <c r="AJ99" s="147">
        <v>0</v>
      </c>
      <c r="AK99" s="126">
        <v>0</v>
      </c>
      <c r="AL99" s="126">
        <v>0</v>
      </c>
      <c r="AM99" s="126">
        <v>0</v>
      </c>
      <c r="AN99" s="126"/>
      <c r="AO99" s="147">
        <v>0</v>
      </c>
      <c r="AP99" s="126">
        <v>0</v>
      </c>
      <c r="AQ99" s="126"/>
      <c r="AR99" s="147">
        <v>0</v>
      </c>
      <c r="AS99" s="126"/>
      <c r="AT99" s="126">
        <v>0</v>
      </c>
      <c r="AU99" s="126">
        <v>0</v>
      </c>
      <c r="AV99" s="130">
        <v>0</v>
      </c>
      <c r="AW99" s="126">
        <v>0</v>
      </c>
      <c r="AX99" s="126">
        <v>0</v>
      </c>
      <c r="AY99" s="126">
        <v>0</v>
      </c>
      <c r="AZ99" s="126">
        <v>0</v>
      </c>
      <c r="BA99" s="68">
        <v>0</v>
      </c>
      <c r="BB99" s="126">
        <v>0</v>
      </c>
      <c r="BC99" s="131">
        <v>0</v>
      </c>
      <c r="BD99" s="68">
        <v>0</v>
      </c>
      <c r="BE99" s="126">
        <v>0</v>
      </c>
      <c r="BF99" s="130">
        <f t="shared" si="19"/>
        <v>0</v>
      </c>
      <c r="BG99" s="131">
        <f t="shared" si="20"/>
        <v>0</v>
      </c>
      <c r="BH99" s="1">
        <f>+VLOOKUP($F99,'CONPES 171'!$C$9:$J$116,7,0)</f>
        <v>183886727</v>
      </c>
      <c r="BJ99" s="74"/>
      <c r="BK99" s="75"/>
    </row>
    <row r="100" spans="1:63" ht="12" customHeight="1">
      <c r="A100" s="1">
        <f t="shared" si="21"/>
        <v>87</v>
      </c>
      <c r="B100" s="58" t="s">
        <v>284</v>
      </c>
      <c r="C100" s="58" t="s">
        <v>285</v>
      </c>
      <c r="D100" s="65">
        <v>7</v>
      </c>
      <c r="E100" s="58" t="s">
        <v>286</v>
      </c>
      <c r="F100" s="66" t="s">
        <v>284</v>
      </c>
      <c r="G100" s="66" t="s">
        <v>548</v>
      </c>
      <c r="H100" s="141" t="b">
        <f t="shared" si="18"/>
        <v>1</v>
      </c>
      <c r="I100" s="67" t="s">
        <v>286</v>
      </c>
      <c r="J100" s="68">
        <v>0</v>
      </c>
      <c r="K100" s="69">
        <v>0</v>
      </c>
      <c r="L100" s="68">
        <v>0</v>
      </c>
      <c r="M100" s="69">
        <v>0</v>
      </c>
      <c r="N100" s="68">
        <v>0</v>
      </c>
      <c r="O100" s="69">
        <v>0</v>
      </c>
      <c r="P100" s="68">
        <v>0</v>
      </c>
      <c r="Q100" s="69">
        <v>15625350</v>
      </c>
      <c r="R100" s="68">
        <v>0</v>
      </c>
      <c r="S100" s="69">
        <v>0</v>
      </c>
      <c r="T100" s="70">
        <f t="shared" ref="T100:T118" si="26">+J100+L100+N100+P100+R100</f>
        <v>0</v>
      </c>
      <c r="U100" s="71">
        <f t="shared" ref="U100:U118" si="27">+K100+M100+O100+Q100+S100</f>
        <v>15625350</v>
      </c>
      <c r="V100" s="68">
        <v>54000000</v>
      </c>
      <c r="W100" s="68">
        <v>12000000</v>
      </c>
      <c r="X100" s="68">
        <v>10000000</v>
      </c>
      <c r="Y100" s="68">
        <v>21000000</v>
      </c>
      <c r="Z100" s="68">
        <v>0</v>
      </c>
      <c r="AA100" s="72">
        <f t="shared" ref="AA100:AA118" si="28">+SUM(V100:Z100)</f>
        <v>97000000</v>
      </c>
      <c r="AB100" s="68"/>
      <c r="AC100" s="146">
        <v>10000000</v>
      </c>
      <c r="AD100" s="68">
        <v>0</v>
      </c>
      <c r="AE100" s="68">
        <v>0</v>
      </c>
      <c r="AF100" s="68">
        <v>0</v>
      </c>
      <c r="AG100" s="68"/>
      <c r="AH100" s="146">
        <v>0</v>
      </c>
      <c r="AI100" s="68"/>
      <c r="AJ100" s="146">
        <v>0</v>
      </c>
      <c r="AK100" s="68">
        <v>38000000</v>
      </c>
      <c r="AL100" s="68">
        <v>0</v>
      </c>
      <c r="AM100" s="68">
        <v>0</v>
      </c>
      <c r="AN100" s="68"/>
      <c r="AO100" s="146">
        <v>1000000</v>
      </c>
      <c r="AP100" s="68">
        <v>0</v>
      </c>
      <c r="AQ100" s="68"/>
      <c r="AR100" s="146">
        <v>32000000</v>
      </c>
      <c r="AS100" s="68"/>
      <c r="AT100" s="68">
        <v>5600000</v>
      </c>
      <c r="AU100" s="68">
        <v>0</v>
      </c>
      <c r="AV100" s="72">
        <f t="shared" ref="AV100:AV118" si="29">+SUM(AB100:AU100)</f>
        <v>86600000</v>
      </c>
      <c r="AW100" s="68">
        <v>0</v>
      </c>
      <c r="AX100" s="68">
        <v>20000000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72">
        <f t="shared" si="19"/>
        <v>20000000</v>
      </c>
      <c r="BG100" s="73">
        <f t="shared" si="20"/>
        <v>219225350</v>
      </c>
      <c r="BH100" s="1">
        <f>+VLOOKUP($F100,'CONPES 171'!$C$9:$J$116,7,0)</f>
        <v>219225350</v>
      </c>
      <c r="BJ100" s="74"/>
      <c r="BK100" s="75"/>
    </row>
    <row r="101" spans="1:63" ht="24" customHeight="1">
      <c r="A101" s="1" t="s">
        <v>726</v>
      </c>
      <c r="B101" s="134" t="s">
        <v>287</v>
      </c>
      <c r="C101" s="134" t="s">
        <v>48</v>
      </c>
      <c r="D101" s="133">
        <v>4</v>
      </c>
      <c r="E101" s="134" t="s">
        <v>288</v>
      </c>
      <c r="F101" s="124">
        <v>0</v>
      </c>
      <c r="G101" s="124" t="s">
        <v>739</v>
      </c>
      <c r="H101" s="141" t="b">
        <f t="shared" si="18"/>
        <v>0</v>
      </c>
      <c r="I101" s="125" t="s">
        <v>739</v>
      </c>
      <c r="J101" s="126">
        <v>0</v>
      </c>
      <c r="K101" s="127">
        <v>0</v>
      </c>
      <c r="L101" s="126">
        <v>0</v>
      </c>
      <c r="M101" s="127">
        <v>0</v>
      </c>
      <c r="N101" s="126">
        <v>0</v>
      </c>
      <c r="O101" s="127">
        <v>0</v>
      </c>
      <c r="P101" s="126">
        <v>0</v>
      </c>
      <c r="Q101" s="127">
        <v>0</v>
      </c>
      <c r="R101" s="126">
        <v>0</v>
      </c>
      <c r="S101" s="127">
        <v>0</v>
      </c>
      <c r="T101" s="128">
        <f t="shared" si="26"/>
        <v>0</v>
      </c>
      <c r="U101" s="129">
        <f t="shared" si="27"/>
        <v>0</v>
      </c>
      <c r="V101" s="126">
        <v>0</v>
      </c>
      <c r="W101" s="126">
        <v>0</v>
      </c>
      <c r="X101" s="126">
        <v>0</v>
      </c>
      <c r="Y101" s="126">
        <v>0</v>
      </c>
      <c r="Z101" s="126">
        <v>0</v>
      </c>
      <c r="AA101" s="130">
        <f t="shared" si="28"/>
        <v>0</v>
      </c>
      <c r="AB101" s="126"/>
      <c r="AC101" s="147">
        <v>0</v>
      </c>
      <c r="AD101" s="126">
        <v>0</v>
      </c>
      <c r="AE101" s="126">
        <v>0</v>
      </c>
      <c r="AF101" s="126">
        <v>0</v>
      </c>
      <c r="AG101" s="126"/>
      <c r="AH101" s="147">
        <v>0</v>
      </c>
      <c r="AI101" s="126"/>
      <c r="AJ101" s="147">
        <v>0</v>
      </c>
      <c r="AK101" s="126">
        <v>0</v>
      </c>
      <c r="AL101" s="126">
        <v>0</v>
      </c>
      <c r="AM101" s="126">
        <v>0</v>
      </c>
      <c r="AN101" s="126"/>
      <c r="AO101" s="147">
        <v>0</v>
      </c>
      <c r="AP101" s="126">
        <v>0</v>
      </c>
      <c r="AQ101" s="126"/>
      <c r="AR101" s="147">
        <v>0</v>
      </c>
      <c r="AS101" s="126"/>
      <c r="AT101" s="126">
        <v>0</v>
      </c>
      <c r="AU101" s="126">
        <v>0</v>
      </c>
      <c r="AV101" s="130">
        <f t="shared" si="29"/>
        <v>0</v>
      </c>
      <c r="AW101" s="126">
        <v>0</v>
      </c>
      <c r="AX101" s="126">
        <v>0</v>
      </c>
      <c r="AY101" s="126">
        <v>0</v>
      </c>
      <c r="AZ101" s="126">
        <v>0</v>
      </c>
      <c r="BA101" s="126">
        <v>0</v>
      </c>
      <c r="BB101" s="126">
        <v>0</v>
      </c>
      <c r="BC101" s="126">
        <v>0</v>
      </c>
      <c r="BD101" s="126">
        <v>0</v>
      </c>
      <c r="BE101" s="126">
        <v>0</v>
      </c>
      <c r="BF101" s="130">
        <f t="shared" si="19"/>
        <v>0</v>
      </c>
      <c r="BG101" s="131">
        <f t="shared" si="20"/>
        <v>0</v>
      </c>
      <c r="BH101" s="132">
        <f>+'[3]Proyeccion A.P. 2014 '!$D$110</f>
        <v>252923149</v>
      </c>
      <c r="BJ101" s="74"/>
      <c r="BK101" s="75"/>
    </row>
    <row r="102" spans="1:63" ht="12" customHeight="1">
      <c r="A102" s="1">
        <f>1+A100</f>
        <v>88</v>
      </c>
      <c r="B102" s="58" t="s">
        <v>289</v>
      </c>
      <c r="C102" s="58" t="s">
        <v>63</v>
      </c>
      <c r="D102" s="65">
        <v>3</v>
      </c>
      <c r="E102" s="58" t="s">
        <v>290</v>
      </c>
      <c r="F102" s="66" t="s">
        <v>289</v>
      </c>
      <c r="G102" s="66" t="s">
        <v>395</v>
      </c>
      <c r="H102" s="141" t="b">
        <f t="shared" si="18"/>
        <v>1</v>
      </c>
      <c r="I102" s="67" t="s">
        <v>290</v>
      </c>
      <c r="J102" s="68">
        <v>0</v>
      </c>
      <c r="K102" s="69">
        <v>0</v>
      </c>
      <c r="L102" s="68">
        <v>0</v>
      </c>
      <c r="M102" s="69">
        <v>0</v>
      </c>
      <c r="N102" s="68">
        <v>1235882</v>
      </c>
      <c r="O102" s="69">
        <v>3547187</v>
      </c>
      <c r="P102" s="68">
        <v>0</v>
      </c>
      <c r="Q102" s="69">
        <v>9756908</v>
      </c>
      <c r="R102" s="68">
        <v>0</v>
      </c>
      <c r="S102" s="69">
        <v>0</v>
      </c>
      <c r="T102" s="70">
        <f t="shared" si="26"/>
        <v>1235882</v>
      </c>
      <c r="U102" s="71">
        <f t="shared" si="27"/>
        <v>13304095</v>
      </c>
      <c r="V102" s="68">
        <v>13951944</v>
      </c>
      <c r="W102" s="68">
        <v>1637856</v>
      </c>
      <c r="X102" s="68">
        <v>31994928</v>
      </c>
      <c r="Y102" s="68">
        <v>14833968</v>
      </c>
      <c r="Z102" s="68">
        <v>0</v>
      </c>
      <c r="AA102" s="72">
        <f t="shared" si="28"/>
        <v>62418696</v>
      </c>
      <c r="AB102" s="68"/>
      <c r="AC102" s="146">
        <v>6445111</v>
      </c>
      <c r="AD102" s="68">
        <v>0</v>
      </c>
      <c r="AE102" s="68">
        <v>0</v>
      </c>
      <c r="AF102" s="68">
        <v>0</v>
      </c>
      <c r="AG102" s="68"/>
      <c r="AH102" s="146">
        <v>0</v>
      </c>
      <c r="AI102" s="68"/>
      <c r="AJ102" s="146">
        <v>0</v>
      </c>
      <c r="AK102" s="68">
        <v>24004872</v>
      </c>
      <c r="AL102" s="68">
        <v>0</v>
      </c>
      <c r="AM102" s="68">
        <v>0</v>
      </c>
      <c r="AN102" s="68"/>
      <c r="AO102" s="146">
        <v>0</v>
      </c>
      <c r="AP102" s="68">
        <v>0</v>
      </c>
      <c r="AQ102" s="68"/>
      <c r="AR102" s="146">
        <v>12766344</v>
      </c>
      <c r="AS102" s="68"/>
      <c r="AT102" s="68">
        <v>0</v>
      </c>
      <c r="AU102" s="68">
        <v>0</v>
      </c>
      <c r="AV102" s="72">
        <f t="shared" si="29"/>
        <v>43216327</v>
      </c>
      <c r="AW102" s="68">
        <v>0</v>
      </c>
      <c r="AX102" s="68">
        <v>9960371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72">
        <f t="shared" si="19"/>
        <v>9960371</v>
      </c>
      <c r="BG102" s="73">
        <f t="shared" si="20"/>
        <v>130135371</v>
      </c>
      <c r="BH102" s="1">
        <f>+VLOOKUP($F102,'CONPES 171'!$C$9:$J$116,7,0)</f>
        <v>130135371</v>
      </c>
      <c r="BJ102" s="74"/>
      <c r="BK102" s="75"/>
    </row>
    <row r="103" spans="1:63" ht="11.25" customHeight="1">
      <c r="A103" s="1">
        <f t="shared" si="21"/>
        <v>89</v>
      </c>
      <c r="B103" s="58" t="s">
        <v>291</v>
      </c>
      <c r="C103" s="58" t="s">
        <v>48</v>
      </c>
      <c r="D103" s="65">
        <v>6</v>
      </c>
      <c r="E103" s="58" t="s">
        <v>292</v>
      </c>
      <c r="F103" s="66" t="s">
        <v>291</v>
      </c>
      <c r="G103" s="66" t="s">
        <v>385</v>
      </c>
      <c r="H103" s="141" t="b">
        <f t="shared" si="18"/>
        <v>1</v>
      </c>
      <c r="I103" s="67" t="s">
        <v>292</v>
      </c>
      <c r="J103" s="68">
        <v>0</v>
      </c>
      <c r="K103" s="69">
        <v>12000000</v>
      </c>
      <c r="L103" s="68">
        <v>0</v>
      </c>
      <c r="M103" s="69">
        <v>12481022</v>
      </c>
      <c r="N103" s="68">
        <v>0</v>
      </c>
      <c r="O103" s="69">
        <v>8900000</v>
      </c>
      <c r="P103" s="68">
        <v>6656751</v>
      </c>
      <c r="Q103" s="69">
        <v>1000000</v>
      </c>
      <c r="R103" s="68">
        <v>0</v>
      </c>
      <c r="S103" s="69">
        <v>4248937</v>
      </c>
      <c r="T103" s="70">
        <f t="shared" si="26"/>
        <v>6656751</v>
      </c>
      <c r="U103" s="71">
        <f t="shared" si="27"/>
        <v>38629959</v>
      </c>
      <c r="V103" s="68">
        <v>60628529</v>
      </c>
      <c r="W103" s="68">
        <v>9076031</v>
      </c>
      <c r="X103" s="68">
        <v>46392923</v>
      </c>
      <c r="Y103" s="68">
        <v>30597119</v>
      </c>
      <c r="Z103" s="68">
        <v>0</v>
      </c>
      <c r="AA103" s="72">
        <f t="shared" si="28"/>
        <v>146694602</v>
      </c>
      <c r="AB103" s="68"/>
      <c r="AC103" s="146">
        <v>24126157</v>
      </c>
      <c r="AD103" s="68">
        <v>0</v>
      </c>
      <c r="AE103" s="68">
        <v>0</v>
      </c>
      <c r="AF103" s="68">
        <v>0</v>
      </c>
      <c r="AG103" s="68"/>
      <c r="AH103" s="146">
        <v>0</v>
      </c>
      <c r="AI103" s="68"/>
      <c r="AJ103" s="146">
        <v>0</v>
      </c>
      <c r="AK103" s="68">
        <v>26910545</v>
      </c>
      <c r="AL103" s="68">
        <v>0</v>
      </c>
      <c r="AM103" s="68">
        <v>0</v>
      </c>
      <c r="AN103" s="68"/>
      <c r="AO103" s="146">
        <v>1064526</v>
      </c>
      <c r="AP103" s="68">
        <v>0</v>
      </c>
      <c r="AQ103" s="68"/>
      <c r="AR103" s="146">
        <v>21286163</v>
      </c>
      <c r="AS103" s="68"/>
      <c r="AT103" s="68">
        <v>30521285</v>
      </c>
      <c r="AU103" s="68">
        <v>0</v>
      </c>
      <c r="AV103" s="72">
        <f t="shared" si="29"/>
        <v>103908676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29779004</v>
      </c>
      <c r="BF103" s="72">
        <f t="shared" si="19"/>
        <v>29779004</v>
      </c>
      <c r="BG103" s="73">
        <f t="shared" si="20"/>
        <v>325668992</v>
      </c>
      <c r="BH103" s="1">
        <f>+VLOOKUP($F103,'CONPES 171'!$C$9:$J$116,7,0)</f>
        <v>325668992</v>
      </c>
      <c r="BI103" s="5"/>
      <c r="BJ103" s="74"/>
      <c r="BK103" s="75"/>
    </row>
    <row r="104" spans="1:63" ht="12" customHeight="1">
      <c r="A104" s="1">
        <f t="shared" si="21"/>
        <v>90</v>
      </c>
      <c r="B104" s="58" t="s">
        <v>293</v>
      </c>
      <c r="C104" s="58" t="s">
        <v>48</v>
      </c>
      <c r="D104" s="65">
        <v>6</v>
      </c>
      <c r="E104" s="58" t="s">
        <v>294</v>
      </c>
      <c r="F104" s="66" t="s">
        <v>293</v>
      </c>
      <c r="G104" s="66" t="s">
        <v>385</v>
      </c>
      <c r="H104" s="141" t="b">
        <f t="shared" si="18"/>
        <v>1</v>
      </c>
      <c r="I104" s="67" t="s">
        <v>294</v>
      </c>
      <c r="J104" s="68">
        <v>0</v>
      </c>
      <c r="K104" s="69">
        <v>3750000</v>
      </c>
      <c r="L104" s="68">
        <v>0</v>
      </c>
      <c r="M104" s="69">
        <v>17000000</v>
      </c>
      <c r="N104" s="68">
        <v>23719201</v>
      </c>
      <c r="O104" s="69">
        <v>50000000</v>
      </c>
      <c r="P104" s="68">
        <v>0</v>
      </c>
      <c r="Q104" s="69">
        <v>0</v>
      </c>
      <c r="R104" s="68">
        <v>0</v>
      </c>
      <c r="S104" s="69">
        <v>0</v>
      </c>
      <c r="T104" s="70">
        <f t="shared" si="26"/>
        <v>23719201</v>
      </c>
      <c r="U104" s="71">
        <f t="shared" si="27"/>
        <v>70750000</v>
      </c>
      <c r="V104" s="68">
        <v>12000000</v>
      </c>
      <c r="W104" s="68">
        <v>44000000</v>
      </c>
      <c r="X104" s="68">
        <v>38000000</v>
      </c>
      <c r="Y104" s="68">
        <v>2900000</v>
      </c>
      <c r="Z104" s="68">
        <v>0</v>
      </c>
      <c r="AA104" s="72">
        <f t="shared" si="28"/>
        <v>96900000</v>
      </c>
      <c r="AB104" s="68"/>
      <c r="AC104" s="146">
        <v>4500000</v>
      </c>
      <c r="AD104" s="68">
        <v>0</v>
      </c>
      <c r="AE104" s="68">
        <v>0</v>
      </c>
      <c r="AF104" s="68">
        <v>0</v>
      </c>
      <c r="AG104" s="68"/>
      <c r="AH104" s="146">
        <v>0</v>
      </c>
      <c r="AI104" s="68"/>
      <c r="AJ104" s="146">
        <v>0</v>
      </c>
      <c r="AK104" s="68">
        <v>26000000</v>
      </c>
      <c r="AL104" s="68">
        <v>0</v>
      </c>
      <c r="AM104" s="68">
        <v>0</v>
      </c>
      <c r="AN104" s="68"/>
      <c r="AO104" s="146">
        <v>0</v>
      </c>
      <c r="AP104" s="68">
        <v>0</v>
      </c>
      <c r="AQ104" s="68"/>
      <c r="AR104" s="146">
        <v>43000000</v>
      </c>
      <c r="AS104" s="68"/>
      <c r="AT104" s="68">
        <v>0</v>
      </c>
      <c r="AU104" s="68">
        <v>0</v>
      </c>
      <c r="AV104" s="72">
        <f t="shared" si="29"/>
        <v>73500000</v>
      </c>
      <c r="AW104" s="68">
        <v>0</v>
      </c>
      <c r="AX104" s="68">
        <v>22000000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72">
        <f t="shared" si="19"/>
        <v>22000000</v>
      </c>
      <c r="BG104" s="73">
        <f t="shared" si="20"/>
        <v>286869201</v>
      </c>
      <c r="BH104" s="1">
        <f>+VLOOKUP($F104,'CONPES 171'!$C$9:$J$116,7,0)</f>
        <v>286869201</v>
      </c>
      <c r="BJ104" s="74"/>
      <c r="BK104" s="75"/>
    </row>
    <row r="105" spans="1:63" ht="12" customHeight="1">
      <c r="A105" s="1">
        <f t="shared" si="21"/>
        <v>91</v>
      </c>
      <c r="B105" s="58" t="s">
        <v>295</v>
      </c>
      <c r="C105" s="58" t="s">
        <v>48</v>
      </c>
      <c r="D105" s="65">
        <v>6</v>
      </c>
      <c r="E105" s="58" t="s">
        <v>296</v>
      </c>
      <c r="F105" s="66" t="s">
        <v>295</v>
      </c>
      <c r="G105" s="66" t="s">
        <v>385</v>
      </c>
      <c r="H105" s="141" t="b">
        <f t="shared" si="18"/>
        <v>1</v>
      </c>
      <c r="I105" s="67" t="s">
        <v>296</v>
      </c>
      <c r="J105" s="68">
        <v>0</v>
      </c>
      <c r="K105" s="69">
        <v>0</v>
      </c>
      <c r="L105" s="68">
        <v>0</v>
      </c>
      <c r="M105" s="69">
        <v>0</v>
      </c>
      <c r="N105" s="68">
        <v>62000000</v>
      </c>
      <c r="O105" s="69">
        <v>88000000</v>
      </c>
      <c r="P105" s="68">
        <v>0</v>
      </c>
      <c r="Q105" s="69">
        <v>0</v>
      </c>
      <c r="R105" s="68">
        <v>0</v>
      </c>
      <c r="S105" s="69">
        <v>0</v>
      </c>
      <c r="T105" s="70">
        <f t="shared" si="26"/>
        <v>62000000</v>
      </c>
      <c r="U105" s="71">
        <f t="shared" si="27"/>
        <v>88000000</v>
      </c>
      <c r="V105" s="68">
        <v>85000000</v>
      </c>
      <c r="W105" s="68">
        <v>12000000</v>
      </c>
      <c r="X105" s="68">
        <v>80000000</v>
      </c>
      <c r="Y105" s="68">
        <v>0</v>
      </c>
      <c r="Z105" s="68">
        <v>0</v>
      </c>
      <c r="AA105" s="72">
        <f t="shared" si="28"/>
        <v>177000000</v>
      </c>
      <c r="AB105" s="160">
        <v>2400000</v>
      </c>
      <c r="AC105" s="161">
        <f>17600000-AB105</f>
        <v>15200000</v>
      </c>
      <c r="AD105" s="68">
        <v>0</v>
      </c>
      <c r="AE105" s="68">
        <v>0</v>
      </c>
      <c r="AF105" s="68">
        <v>1000000</v>
      </c>
      <c r="AG105" s="68"/>
      <c r="AH105" s="146">
        <v>0</v>
      </c>
      <c r="AI105" s="68"/>
      <c r="AJ105" s="146">
        <v>0</v>
      </c>
      <c r="AK105" s="68">
        <v>96000000</v>
      </c>
      <c r="AL105" s="68">
        <v>0</v>
      </c>
      <c r="AM105" s="68">
        <v>0</v>
      </c>
      <c r="AN105" s="68"/>
      <c r="AO105" s="146">
        <v>0</v>
      </c>
      <c r="AP105" s="68">
        <v>0</v>
      </c>
      <c r="AQ105" s="160">
        <v>3000000</v>
      </c>
      <c r="AR105" s="161">
        <f>17400000-AQ105</f>
        <v>14400000</v>
      </c>
      <c r="AS105" s="68"/>
      <c r="AT105" s="68">
        <v>0</v>
      </c>
      <c r="AU105" s="68">
        <v>0</v>
      </c>
      <c r="AV105" s="72">
        <f t="shared" si="29"/>
        <v>132000000</v>
      </c>
      <c r="AW105" s="68">
        <v>0</v>
      </c>
      <c r="AX105" s="68">
        <v>37739412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72">
        <f t="shared" si="19"/>
        <v>37739412</v>
      </c>
      <c r="BG105" s="73">
        <f t="shared" si="20"/>
        <v>496739412</v>
      </c>
      <c r="BH105" s="1">
        <f>+VLOOKUP($F105,'CONPES 171'!$C$9:$J$116,7,0)</f>
        <v>496739412</v>
      </c>
      <c r="BJ105" s="74"/>
      <c r="BK105" s="75"/>
    </row>
    <row r="106" spans="1:63" ht="12" customHeight="1">
      <c r="A106" s="1">
        <f t="shared" si="21"/>
        <v>92</v>
      </c>
      <c r="B106" s="58" t="s">
        <v>297</v>
      </c>
      <c r="C106" s="58" t="s">
        <v>48</v>
      </c>
      <c r="D106" s="65">
        <v>7</v>
      </c>
      <c r="E106" s="58" t="s">
        <v>298</v>
      </c>
      <c r="F106" s="66" t="s">
        <v>297</v>
      </c>
      <c r="G106" s="66" t="s">
        <v>385</v>
      </c>
      <c r="H106" s="141" t="b">
        <f t="shared" si="18"/>
        <v>1</v>
      </c>
      <c r="I106" s="67" t="s">
        <v>298</v>
      </c>
      <c r="J106" s="68">
        <v>0</v>
      </c>
      <c r="K106" s="69">
        <v>0</v>
      </c>
      <c r="L106" s="68">
        <v>0</v>
      </c>
      <c r="M106" s="69">
        <v>0</v>
      </c>
      <c r="N106" s="68">
        <v>0</v>
      </c>
      <c r="O106" s="69">
        <v>23376663</v>
      </c>
      <c r="P106" s="68">
        <v>0</v>
      </c>
      <c r="Q106" s="69">
        <v>0</v>
      </c>
      <c r="R106" s="68">
        <v>0</v>
      </c>
      <c r="S106" s="69">
        <v>0</v>
      </c>
      <c r="T106" s="70">
        <f t="shared" si="26"/>
        <v>0</v>
      </c>
      <c r="U106" s="71">
        <f t="shared" si="27"/>
        <v>23376663</v>
      </c>
      <c r="V106" s="68">
        <v>37200000</v>
      </c>
      <c r="W106" s="68">
        <v>16200000</v>
      </c>
      <c r="X106" s="68">
        <v>42000000</v>
      </c>
      <c r="Y106" s="68">
        <v>12000000</v>
      </c>
      <c r="Z106" s="68">
        <v>0</v>
      </c>
      <c r="AA106" s="72">
        <f t="shared" si="28"/>
        <v>107400000</v>
      </c>
      <c r="AB106" s="68"/>
      <c r="AC106" s="146">
        <v>0</v>
      </c>
      <c r="AD106" s="68">
        <v>2550000</v>
      </c>
      <c r="AE106" s="68">
        <v>0</v>
      </c>
      <c r="AF106" s="68">
        <v>0</v>
      </c>
      <c r="AG106" s="68"/>
      <c r="AH106" s="146">
        <v>0</v>
      </c>
      <c r="AI106" s="68"/>
      <c r="AJ106" s="146">
        <v>0</v>
      </c>
      <c r="AK106" s="68">
        <v>49200000</v>
      </c>
      <c r="AL106" s="68">
        <v>0</v>
      </c>
      <c r="AM106" s="68">
        <v>0</v>
      </c>
      <c r="AN106" s="68"/>
      <c r="AO106" s="146">
        <v>0</v>
      </c>
      <c r="AP106" s="68">
        <v>0</v>
      </c>
      <c r="AQ106" s="68"/>
      <c r="AR106" s="146">
        <v>19000000</v>
      </c>
      <c r="AS106" s="68"/>
      <c r="AT106" s="68">
        <v>0</v>
      </c>
      <c r="AU106" s="68">
        <v>0</v>
      </c>
      <c r="AV106" s="72">
        <f t="shared" si="29"/>
        <v>70750000</v>
      </c>
      <c r="AW106" s="68">
        <v>0</v>
      </c>
      <c r="AX106" s="68">
        <v>14400000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72">
        <f t="shared" si="19"/>
        <v>14400000</v>
      </c>
      <c r="BG106" s="73">
        <f t="shared" si="20"/>
        <v>215926663</v>
      </c>
      <c r="BH106" s="1">
        <f>+VLOOKUP($F106,'CONPES 171'!$C$9:$J$116,7,0)</f>
        <v>215926663</v>
      </c>
      <c r="BJ106" s="74"/>
      <c r="BK106" s="75"/>
    </row>
    <row r="107" spans="1:63" ht="12" customHeight="1">
      <c r="A107" s="1">
        <f t="shared" si="21"/>
        <v>93</v>
      </c>
      <c r="B107" s="58" t="s">
        <v>299</v>
      </c>
      <c r="C107" s="58" t="s">
        <v>300</v>
      </c>
      <c r="D107" s="65">
        <v>7</v>
      </c>
      <c r="E107" s="58" t="s">
        <v>301</v>
      </c>
      <c r="F107" s="66" t="s">
        <v>299</v>
      </c>
      <c r="G107" s="66" t="s">
        <v>556</v>
      </c>
      <c r="H107" s="141" t="b">
        <f t="shared" si="18"/>
        <v>1</v>
      </c>
      <c r="I107" s="67" t="s">
        <v>301</v>
      </c>
      <c r="J107" s="68">
        <v>0</v>
      </c>
      <c r="K107" s="69">
        <v>0</v>
      </c>
      <c r="L107" s="68">
        <v>0</v>
      </c>
      <c r="M107" s="69">
        <v>0</v>
      </c>
      <c r="N107" s="68">
        <v>0</v>
      </c>
      <c r="O107" s="69">
        <v>0</v>
      </c>
      <c r="P107" s="68">
        <v>0</v>
      </c>
      <c r="Q107" s="69">
        <v>0</v>
      </c>
      <c r="R107" s="68">
        <v>0</v>
      </c>
      <c r="S107" s="69">
        <v>0</v>
      </c>
      <c r="T107" s="70">
        <f t="shared" si="26"/>
        <v>0</v>
      </c>
      <c r="U107" s="71">
        <f t="shared" si="27"/>
        <v>0</v>
      </c>
      <c r="V107" s="68">
        <v>7228464</v>
      </c>
      <c r="W107" s="68">
        <v>3297456</v>
      </c>
      <c r="X107" s="68">
        <v>29836099</v>
      </c>
      <c r="Y107" s="68">
        <v>21152016</v>
      </c>
      <c r="Z107" s="68">
        <v>0</v>
      </c>
      <c r="AA107" s="72">
        <f t="shared" si="28"/>
        <v>61514035</v>
      </c>
      <c r="AB107" s="68"/>
      <c r="AC107" s="146">
        <v>5202564</v>
      </c>
      <c r="AD107" s="68">
        <v>1246404</v>
      </c>
      <c r="AE107" s="68">
        <v>0</v>
      </c>
      <c r="AF107" s="68">
        <v>0</v>
      </c>
      <c r="AG107" s="68"/>
      <c r="AH107" s="146">
        <v>0</v>
      </c>
      <c r="AI107" s="68"/>
      <c r="AJ107" s="146">
        <v>0</v>
      </c>
      <c r="AK107" s="68">
        <v>3949272</v>
      </c>
      <c r="AL107" s="68">
        <v>0</v>
      </c>
      <c r="AM107" s="68">
        <v>0</v>
      </c>
      <c r="AN107" s="68"/>
      <c r="AO107" s="146">
        <v>0</v>
      </c>
      <c r="AP107" s="68">
        <v>0</v>
      </c>
      <c r="AQ107" s="68"/>
      <c r="AR107" s="146">
        <v>26934900</v>
      </c>
      <c r="AS107" s="68"/>
      <c r="AT107" s="68">
        <v>10676484</v>
      </c>
      <c r="AU107" s="68">
        <v>0</v>
      </c>
      <c r="AV107" s="72">
        <f t="shared" si="29"/>
        <v>48009624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10200000</v>
      </c>
      <c r="BF107" s="72">
        <f t="shared" si="19"/>
        <v>10200000</v>
      </c>
      <c r="BG107" s="73">
        <f t="shared" si="20"/>
        <v>119723659</v>
      </c>
      <c r="BH107" s="1">
        <f>+VLOOKUP($F107,'CONPES 171'!$C$9:$J$116,7,0)</f>
        <v>119723659</v>
      </c>
      <c r="BJ107" s="74"/>
      <c r="BK107" s="75"/>
    </row>
    <row r="108" spans="1:63" ht="12" customHeight="1">
      <c r="A108" s="1">
        <f t="shared" si="21"/>
        <v>94</v>
      </c>
      <c r="B108" s="58" t="s">
        <v>302</v>
      </c>
      <c r="C108" s="58" t="s">
        <v>48</v>
      </c>
      <c r="D108" s="65">
        <v>7</v>
      </c>
      <c r="E108" s="58" t="s">
        <v>303</v>
      </c>
      <c r="F108" s="66" t="s">
        <v>302</v>
      </c>
      <c r="G108" s="66" t="s">
        <v>385</v>
      </c>
      <c r="H108" s="141" t="b">
        <f t="shared" si="18"/>
        <v>1</v>
      </c>
      <c r="I108" s="67" t="s">
        <v>303</v>
      </c>
      <c r="J108" s="68">
        <v>0</v>
      </c>
      <c r="K108" s="69">
        <v>0</v>
      </c>
      <c r="L108" s="68">
        <v>0</v>
      </c>
      <c r="M108" s="69">
        <v>4000000</v>
      </c>
      <c r="N108" s="68">
        <v>4235000</v>
      </c>
      <c r="O108" s="69">
        <v>7961553</v>
      </c>
      <c r="P108" s="68">
        <v>0</v>
      </c>
      <c r="Q108" s="69">
        <v>35000000</v>
      </c>
      <c r="R108" s="68">
        <v>0</v>
      </c>
      <c r="S108" s="69">
        <v>0</v>
      </c>
      <c r="T108" s="70">
        <f t="shared" si="26"/>
        <v>4235000</v>
      </c>
      <c r="U108" s="71">
        <f t="shared" si="27"/>
        <v>46961553</v>
      </c>
      <c r="V108" s="68">
        <v>43920000</v>
      </c>
      <c r="W108" s="68">
        <v>18000000</v>
      </c>
      <c r="X108" s="68">
        <v>30972000</v>
      </c>
      <c r="Y108" s="68">
        <v>33600000</v>
      </c>
      <c r="Z108" s="68">
        <v>0</v>
      </c>
      <c r="AA108" s="72">
        <f t="shared" si="28"/>
        <v>126492000</v>
      </c>
      <c r="AB108" s="68"/>
      <c r="AC108" s="146">
        <v>0</v>
      </c>
      <c r="AD108" s="68">
        <v>0</v>
      </c>
      <c r="AE108" s="68">
        <v>0</v>
      </c>
      <c r="AF108" s="68">
        <v>0</v>
      </c>
      <c r="AG108" s="68"/>
      <c r="AH108" s="146">
        <v>9688000</v>
      </c>
      <c r="AI108" s="68"/>
      <c r="AJ108" s="146">
        <v>0</v>
      </c>
      <c r="AK108" s="68">
        <v>38400000</v>
      </c>
      <c r="AL108" s="68">
        <v>0</v>
      </c>
      <c r="AM108" s="68">
        <v>0</v>
      </c>
      <c r="AN108" s="68"/>
      <c r="AO108" s="146">
        <v>0</v>
      </c>
      <c r="AP108" s="68">
        <v>0</v>
      </c>
      <c r="AQ108" s="68"/>
      <c r="AR108" s="146">
        <v>20400000</v>
      </c>
      <c r="AS108" s="68"/>
      <c r="AT108" s="68">
        <v>21897000</v>
      </c>
      <c r="AU108" s="68">
        <v>0</v>
      </c>
      <c r="AV108" s="72">
        <f t="shared" si="29"/>
        <v>90385000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19200000</v>
      </c>
      <c r="BF108" s="72">
        <f t="shared" si="19"/>
        <v>19200000</v>
      </c>
      <c r="BG108" s="73">
        <f t="shared" si="20"/>
        <v>287273553</v>
      </c>
      <c r="BH108" s="1">
        <f>+VLOOKUP($F108,'CONPES 171'!$C$9:$J$116,7,0)</f>
        <v>287273553</v>
      </c>
      <c r="BJ108" s="74"/>
      <c r="BK108" s="75"/>
    </row>
    <row r="109" spans="1:63" ht="12" customHeight="1">
      <c r="A109" s="1">
        <f t="shared" si="21"/>
        <v>95</v>
      </c>
      <c r="B109" s="58" t="s">
        <v>306</v>
      </c>
      <c r="C109" s="58" t="s">
        <v>307</v>
      </c>
      <c r="D109" s="65">
        <v>8</v>
      </c>
      <c r="E109" s="58" t="s">
        <v>308</v>
      </c>
      <c r="F109" s="66" t="s">
        <v>306</v>
      </c>
      <c r="G109" s="66" t="s">
        <v>561</v>
      </c>
      <c r="H109" s="141" t="b">
        <f t="shared" ref="H109:H140" si="30">+I109=E109</f>
        <v>1</v>
      </c>
      <c r="I109" s="67" t="s">
        <v>308</v>
      </c>
      <c r="J109" s="68">
        <v>0</v>
      </c>
      <c r="K109" s="69">
        <v>0</v>
      </c>
      <c r="L109" s="68">
        <v>60948007</v>
      </c>
      <c r="M109" s="69">
        <v>40000000</v>
      </c>
      <c r="N109" s="68">
        <v>50000000</v>
      </c>
      <c r="O109" s="69">
        <v>72000000</v>
      </c>
      <c r="P109" s="68">
        <v>0</v>
      </c>
      <c r="Q109" s="69">
        <v>36000000</v>
      </c>
      <c r="R109" s="68">
        <v>0</v>
      </c>
      <c r="S109" s="69">
        <v>0</v>
      </c>
      <c r="T109" s="70">
        <f t="shared" si="26"/>
        <v>110948007</v>
      </c>
      <c r="U109" s="71">
        <f t="shared" si="27"/>
        <v>148000000</v>
      </c>
      <c r="V109" s="68">
        <v>90000000</v>
      </c>
      <c r="W109" s="68">
        <v>78000000</v>
      </c>
      <c r="X109" s="68">
        <v>92000000</v>
      </c>
      <c r="Y109" s="68">
        <v>30000000</v>
      </c>
      <c r="Z109" s="68">
        <v>0</v>
      </c>
      <c r="AA109" s="72">
        <f t="shared" si="28"/>
        <v>290000000</v>
      </c>
      <c r="AB109" s="68"/>
      <c r="AC109" s="146">
        <v>96000000</v>
      </c>
      <c r="AD109" s="68">
        <v>0</v>
      </c>
      <c r="AE109" s="68">
        <v>0</v>
      </c>
      <c r="AF109" s="68">
        <v>0</v>
      </c>
      <c r="AG109" s="68"/>
      <c r="AH109" s="146">
        <v>0</v>
      </c>
      <c r="AI109" s="68"/>
      <c r="AJ109" s="146">
        <v>0</v>
      </c>
      <c r="AK109" s="68">
        <v>126000000</v>
      </c>
      <c r="AL109" s="68">
        <v>0</v>
      </c>
      <c r="AM109" s="68">
        <v>0</v>
      </c>
      <c r="AN109" s="68"/>
      <c r="AO109" s="146">
        <v>0</v>
      </c>
      <c r="AP109" s="68">
        <v>0</v>
      </c>
      <c r="AQ109" s="68"/>
      <c r="AR109" s="146">
        <v>84000000</v>
      </c>
      <c r="AS109" s="68"/>
      <c r="AT109" s="68">
        <v>36000000</v>
      </c>
      <c r="AU109" s="68">
        <v>0</v>
      </c>
      <c r="AV109" s="72">
        <f t="shared" si="29"/>
        <v>342000000</v>
      </c>
      <c r="AW109" s="68">
        <v>0</v>
      </c>
      <c r="AX109" s="68">
        <v>96000000</v>
      </c>
      <c r="AY109" s="68">
        <v>0</v>
      </c>
      <c r="AZ109" s="68">
        <v>0</v>
      </c>
      <c r="BA109" s="68">
        <v>0</v>
      </c>
      <c r="BB109" s="68">
        <v>0</v>
      </c>
      <c r="BC109" s="68">
        <v>0</v>
      </c>
      <c r="BD109" s="68">
        <v>0</v>
      </c>
      <c r="BE109" s="68">
        <v>0</v>
      </c>
      <c r="BF109" s="72">
        <f t="shared" ref="BF109:BF118" si="31">+SUM(AW109:BE109)</f>
        <v>96000000</v>
      </c>
      <c r="BG109" s="73">
        <f t="shared" ref="BG109:BG118" si="32">+T109+U109+AA109+AV109+BF109</f>
        <v>986948007</v>
      </c>
      <c r="BH109" s="1">
        <f>+VLOOKUP($F109,'CONPES 171'!$C$9:$J$116,7,0)</f>
        <v>986948007</v>
      </c>
      <c r="BJ109" s="74"/>
      <c r="BK109" s="75"/>
    </row>
    <row r="110" spans="1:63" ht="12" customHeight="1">
      <c r="A110" s="1">
        <f t="shared" si="21"/>
        <v>96</v>
      </c>
      <c r="B110" s="58" t="s">
        <v>311</v>
      </c>
      <c r="C110" s="58" t="s">
        <v>312</v>
      </c>
      <c r="D110" s="65">
        <v>7</v>
      </c>
      <c r="E110" s="58" t="s">
        <v>313</v>
      </c>
      <c r="F110" s="66" t="s">
        <v>311</v>
      </c>
      <c r="G110" s="66" t="s">
        <v>563</v>
      </c>
      <c r="H110" s="141" t="b">
        <f t="shared" si="30"/>
        <v>1</v>
      </c>
      <c r="I110" s="67" t="s">
        <v>313</v>
      </c>
      <c r="J110" s="68">
        <v>0</v>
      </c>
      <c r="K110" s="69">
        <v>0</v>
      </c>
      <c r="L110" s="68">
        <v>0</v>
      </c>
      <c r="M110" s="69">
        <v>9000000</v>
      </c>
      <c r="N110" s="68">
        <v>0</v>
      </c>
      <c r="O110" s="69">
        <v>46566451</v>
      </c>
      <c r="P110" s="68">
        <v>0</v>
      </c>
      <c r="Q110" s="69">
        <v>6000000</v>
      </c>
      <c r="R110" s="68">
        <v>0</v>
      </c>
      <c r="S110" s="69">
        <v>0</v>
      </c>
      <c r="T110" s="70">
        <f t="shared" si="26"/>
        <v>0</v>
      </c>
      <c r="U110" s="71">
        <f t="shared" si="27"/>
        <v>61566451</v>
      </c>
      <c r="V110" s="68">
        <v>42000000</v>
      </c>
      <c r="W110" s="68">
        <v>6500000</v>
      </c>
      <c r="X110" s="68">
        <v>155000000</v>
      </c>
      <c r="Y110" s="68">
        <v>15000000</v>
      </c>
      <c r="Z110" s="68">
        <v>0</v>
      </c>
      <c r="AA110" s="72">
        <f t="shared" si="28"/>
        <v>218500000</v>
      </c>
      <c r="AB110" s="68"/>
      <c r="AC110" s="146">
        <v>27500000</v>
      </c>
      <c r="AD110" s="68">
        <v>0</v>
      </c>
      <c r="AE110" s="68">
        <v>0</v>
      </c>
      <c r="AF110" s="68">
        <v>0</v>
      </c>
      <c r="AG110" s="68"/>
      <c r="AH110" s="146">
        <v>4000000</v>
      </c>
      <c r="AI110" s="68"/>
      <c r="AJ110" s="146">
        <v>0</v>
      </c>
      <c r="AK110" s="68">
        <v>75000000</v>
      </c>
      <c r="AL110" s="68">
        <v>0</v>
      </c>
      <c r="AM110" s="68">
        <v>0</v>
      </c>
      <c r="AN110" s="68"/>
      <c r="AO110" s="146">
        <v>0</v>
      </c>
      <c r="AP110" s="68">
        <v>0</v>
      </c>
      <c r="AQ110" s="68"/>
      <c r="AR110" s="146">
        <v>30000000</v>
      </c>
      <c r="AS110" s="68"/>
      <c r="AT110" s="68">
        <v>20000000</v>
      </c>
      <c r="AU110" s="68">
        <v>0</v>
      </c>
      <c r="AV110" s="72">
        <f t="shared" si="29"/>
        <v>156500000</v>
      </c>
      <c r="AW110" s="68">
        <v>0</v>
      </c>
      <c r="AX110" s="68">
        <v>44400000</v>
      </c>
      <c r="AY110" s="68">
        <v>0</v>
      </c>
      <c r="AZ110" s="68">
        <v>0</v>
      </c>
      <c r="BA110" s="68">
        <v>0</v>
      </c>
      <c r="BB110" s="68">
        <v>0</v>
      </c>
      <c r="BC110" s="68">
        <v>0</v>
      </c>
      <c r="BD110" s="68">
        <v>0</v>
      </c>
      <c r="BE110" s="68">
        <v>0</v>
      </c>
      <c r="BF110" s="72">
        <f t="shared" si="31"/>
        <v>44400000</v>
      </c>
      <c r="BG110" s="73">
        <f t="shared" si="32"/>
        <v>480966451</v>
      </c>
      <c r="BH110" s="1">
        <f>+VLOOKUP($F110,'CONPES 171'!$C$9:$J$116,7,0)</f>
        <v>480966451</v>
      </c>
      <c r="BJ110" s="74"/>
      <c r="BK110" s="75"/>
    </row>
    <row r="111" spans="1:63" ht="12" customHeight="1">
      <c r="A111" s="1">
        <f t="shared" si="21"/>
        <v>97</v>
      </c>
      <c r="B111" s="58" t="s">
        <v>314</v>
      </c>
      <c r="C111" s="58" t="s">
        <v>48</v>
      </c>
      <c r="D111" s="65">
        <v>4</v>
      </c>
      <c r="E111" s="58" t="s">
        <v>315</v>
      </c>
      <c r="F111" s="66" t="s">
        <v>314</v>
      </c>
      <c r="G111" s="66" t="s">
        <v>385</v>
      </c>
      <c r="H111" s="141" t="b">
        <f t="shared" si="30"/>
        <v>1</v>
      </c>
      <c r="I111" s="67" t="s">
        <v>315</v>
      </c>
      <c r="J111" s="68">
        <v>0</v>
      </c>
      <c r="K111" s="69">
        <v>0</v>
      </c>
      <c r="L111" s="68">
        <v>0</v>
      </c>
      <c r="M111" s="69">
        <v>0</v>
      </c>
      <c r="N111" s="68">
        <v>0</v>
      </c>
      <c r="O111" s="69">
        <v>10555744</v>
      </c>
      <c r="P111" s="68">
        <v>0</v>
      </c>
      <c r="Q111" s="69">
        <v>0</v>
      </c>
      <c r="R111" s="68">
        <v>0</v>
      </c>
      <c r="S111" s="69">
        <v>0</v>
      </c>
      <c r="T111" s="70">
        <f t="shared" si="26"/>
        <v>0</v>
      </c>
      <c r="U111" s="71">
        <f t="shared" si="27"/>
        <v>10555744</v>
      </c>
      <c r="V111" s="68">
        <v>10542156</v>
      </c>
      <c r="W111" s="68">
        <v>0</v>
      </c>
      <c r="X111" s="68">
        <v>67520556</v>
      </c>
      <c r="Y111" s="68">
        <v>1273092</v>
      </c>
      <c r="Z111" s="68">
        <v>0</v>
      </c>
      <c r="AA111" s="72">
        <f t="shared" si="28"/>
        <v>79335804</v>
      </c>
      <c r="AB111" s="68"/>
      <c r="AC111" s="146">
        <v>12813264</v>
      </c>
      <c r="AD111" s="68">
        <v>0</v>
      </c>
      <c r="AE111" s="68">
        <v>0</v>
      </c>
      <c r="AF111" s="68">
        <v>0</v>
      </c>
      <c r="AG111" s="68"/>
      <c r="AH111" s="146">
        <v>0</v>
      </c>
      <c r="AI111" s="68"/>
      <c r="AJ111" s="146">
        <v>0</v>
      </c>
      <c r="AK111" s="68">
        <v>1409808</v>
      </c>
      <c r="AL111" s="68">
        <v>0</v>
      </c>
      <c r="AM111" s="68">
        <v>0</v>
      </c>
      <c r="AN111" s="68"/>
      <c r="AO111" s="146">
        <v>0</v>
      </c>
      <c r="AP111" s="68">
        <v>0</v>
      </c>
      <c r="AQ111" s="68"/>
      <c r="AR111" s="146">
        <v>40702572</v>
      </c>
      <c r="AS111" s="68"/>
      <c r="AT111" s="68">
        <v>7677216</v>
      </c>
      <c r="AU111" s="68">
        <v>0</v>
      </c>
      <c r="AV111" s="72">
        <f t="shared" si="29"/>
        <v>62602860</v>
      </c>
      <c r="AW111" s="68">
        <v>0</v>
      </c>
      <c r="AX111" s="68">
        <v>12817645</v>
      </c>
      <c r="AY111" s="68">
        <v>0</v>
      </c>
      <c r="AZ111" s="68">
        <v>0</v>
      </c>
      <c r="BA111" s="68">
        <v>0</v>
      </c>
      <c r="BB111" s="68">
        <v>0</v>
      </c>
      <c r="BC111" s="68">
        <v>0</v>
      </c>
      <c r="BD111" s="68">
        <v>0</v>
      </c>
      <c r="BE111" s="68">
        <v>0</v>
      </c>
      <c r="BF111" s="72">
        <f t="shared" si="31"/>
        <v>12817645</v>
      </c>
      <c r="BG111" s="73">
        <f t="shared" si="32"/>
        <v>165312053</v>
      </c>
      <c r="BH111" s="1">
        <f>+VLOOKUP($F111,'CONPES 171'!$C$9:$J$116,7,0)</f>
        <v>165312053</v>
      </c>
      <c r="BJ111" s="74"/>
      <c r="BK111" s="75"/>
    </row>
    <row r="112" spans="1:63" ht="12" customHeight="1">
      <c r="A112" s="1">
        <f t="shared" si="21"/>
        <v>98</v>
      </c>
      <c r="B112" s="58" t="s">
        <v>316</v>
      </c>
      <c r="C112" s="58" t="s">
        <v>48</v>
      </c>
      <c r="D112" s="65">
        <v>7</v>
      </c>
      <c r="E112" s="58" t="s">
        <v>317</v>
      </c>
      <c r="F112" s="66" t="s">
        <v>316</v>
      </c>
      <c r="G112" s="66" t="s">
        <v>385</v>
      </c>
      <c r="H112" s="141" t="b">
        <f t="shared" si="30"/>
        <v>1</v>
      </c>
      <c r="I112" s="67" t="s">
        <v>317</v>
      </c>
      <c r="J112" s="68">
        <v>0</v>
      </c>
      <c r="K112" s="69">
        <v>0</v>
      </c>
      <c r="L112" s="68">
        <v>0</v>
      </c>
      <c r="M112" s="69">
        <v>32474045</v>
      </c>
      <c r="N112" s="68">
        <v>0</v>
      </c>
      <c r="O112" s="69">
        <v>0</v>
      </c>
      <c r="P112" s="68">
        <v>2200000</v>
      </c>
      <c r="Q112" s="69">
        <v>10700000</v>
      </c>
      <c r="R112" s="68">
        <v>0</v>
      </c>
      <c r="S112" s="69">
        <v>0</v>
      </c>
      <c r="T112" s="70">
        <f t="shared" si="26"/>
        <v>2200000</v>
      </c>
      <c r="U112" s="71">
        <f t="shared" si="27"/>
        <v>43174045</v>
      </c>
      <c r="V112" s="68">
        <v>22721580</v>
      </c>
      <c r="W112" s="68">
        <v>34087407</v>
      </c>
      <c r="X112" s="68">
        <v>8139182</v>
      </c>
      <c r="Y112" s="68">
        <v>0</v>
      </c>
      <c r="Z112" s="68">
        <v>0</v>
      </c>
      <c r="AA112" s="72">
        <f t="shared" si="28"/>
        <v>64948169</v>
      </c>
      <c r="AB112" s="160">
        <v>1326345</v>
      </c>
      <c r="AC112" s="161">
        <f>7958072-AB112</f>
        <v>6631727</v>
      </c>
      <c r="AD112" s="68">
        <v>1142573</v>
      </c>
      <c r="AE112" s="68">
        <v>0</v>
      </c>
      <c r="AF112" s="68">
        <v>3319781</v>
      </c>
      <c r="AG112" s="68"/>
      <c r="AH112" s="146">
        <v>2361282</v>
      </c>
      <c r="AI112" s="68"/>
      <c r="AJ112" s="146">
        <v>0</v>
      </c>
      <c r="AK112" s="68">
        <v>13743760</v>
      </c>
      <c r="AL112" s="68">
        <v>0</v>
      </c>
      <c r="AM112" s="68">
        <v>0</v>
      </c>
      <c r="AN112" s="68"/>
      <c r="AO112" s="146">
        <v>0</v>
      </c>
      <c r="AP112" s="68">
        <v>0</v>
      </c>
      <c r="AQ112" s="160">
        <v>2193343</v>
      </c>
      <c r="AR112" s="161">
        <f>13161873-AQ112</f>
        <v>10968530</v>
      </c>
      <c r="AS112" s="68"/>
      <c r="AT112" s="68">
        <v>5862450</v>
      </c>
      <c r="AU112" s="68">
        <v>0</v>
      </c>
      <c r="AV112" s="72">
        <f t="shared" si="29"/>
        <v>47549791</v>
      </c>
      <c r="AW112" s="68">
        <v>0</v>
      </c>
      <c r="AX112" s="68">
        <v>14000000</v>
      </c>
      <c r="AY112" s="68">
        <v>0</v>
      </c>
      <c r="AZ112" s="68">
        <v>0</v>
      </c>
      <c r="BA112" s="68">
        <v>0</v>
      </c>
      <c r="BB112" s="68">
        <v>0</v>
      </c>
      <c r="BC112" s="68">
        <v>0</v>
      </c>
      <c r="BD112" s="68">
        <v>0</v>
      </c>
      <c r="BE112" s="68">
        <v>0</v>
      </c>
      <c r="BF112" s="72">
        <f t="shared" si="31"/>
        <v>14000000</v>
      </c>
      <c r="BG112" s="73">
        <f t="shared" si="32"/>
        <v>171872005</v>
      </c>
      <c r="BH112" s="1">
        <f>+VLOOKUP($F112,'CONPES 171'!$C$9:$J$116,7,0)</f>
        <v>171872005</v>
      </c>
      <c r="BJ112" s="74"/>
      <c r="BK112" s="75"/>
    </row>
    <row r="113" spans="1:64" ht="12" customHeight="1">
      <c r="A113" s="1">
        <f t="shared" si="21"/>
        <v>99</v>
      </c>
      <c r="B113" s="58" t="s">
        <v>318</v>
      </c>
      <c r="C113" s="58" t="s">
        <v>319</v>
      </c>
      <c r="D113" s="65">
        <v>3</v>
      </c>
      <c r="E113" s="58" t="s">
        <v>320</v>
      </c>
      <c r="F113" s="66" t="s">
        <v>318</v>
      </c>
      <c r="G113" s="66" t="s">
        <v>567</v>
      </c>
      <c r="H113" s="141" t="b">
        <f t="shared" si="30"/>
        <v>1</v>
      </c>
      <c r="I113" s="67" t="s">
        <v>320</v>
      </c>
      <c r="J113" s="68">
        <v>0</v>
      </c>
      <c r="K113" s="69">
        <v>0</v>
      </c>
      <c r="L113" s="68">
        <v>0</v>
      </c>
      <c r="M113" s="69">
        <v>43557700</v>
      </c>
      <c r="N113" s="68">
        <v>0</v>
      </c>
      <c r="O113" s="69">
        <v>0</v>
      </c>
      <c r="P113" s="68">
        <v>0</v>
      </c>
      <c r="Q113" s="69">
        <v>0</v>
      </c>
      <c r="R113" s="68">
        <v>0</v>
      </c>
      <c r="S113" s="69">
        <v>0</v>
      </c>
      <c r="T113" s="70">
        <f t="shared" si="26"/>
        <v>0</v>
      </c>
      <c r="U113" s="71">
        <f t="shared" si="27"/>
        <v>43557700</v>
      </c>
      <c r="V113" s="68">
        <v>4000000</v>
      </c>
      <c r="W113" s="68">
        <v>62900000</v>
      </c>
      <c r="X113" s="68">
        <v>41520000</v>
      </c>
      <c r="Y113" s="68">
        <v>12789000</v>
      </c>
      <c r="Z113" s="68">
        <v>0</v>
      </c>
      <c r="AA113" s="72">
        <f t="shared" si="28"/>
        <v>121209000</v>
      </c>
      <c r="AB113" s="68"/>
      <c r="AC113" s="146">
        <v>0</v>
      </c>
      <c r="AD113" s="68">
        <v>0</v>
      </c>
      <c r="AE113" s="68">
        <v>0</v>
      </c>
      <c r="AF113" s="68">
        <v>0</v>
      </c>
      <c r="AG113" s="68"/>
      <c r="AH113" s="146">
        <v>0</v>
      </c>
      <c r="AI113" s="68"/>
      <c r="AJ113" s="146">
        <v>0</v>
      </c>
      <c r="AK113" s="68">
        <v>44800000</v>
      </c>
      <c r="AL113" s="68">
        <v>0</v>
      </c>
      <c r="AM113" s="68">
        <v>0</v>
      </c>
      <c r="AN113" s="68"/>
      <c r="AO113" s="146">
        <v>0</v>
      </c>
      <c r="AP113" s="68">
        <v>0</v>
      </c>
      <c r="AQ113" s="68"/>
      <c r="AR113" s="146">
        <v>32500000</v>
      </c>
      <c r="AS113" s="68"/>
      <c r="AT113" s="68">
        <v>0</v>
      </c>
      <c r="AU113" s="68">
        <v>0</v>
      </c>
      <c r="AV113" s="72">
        <f t="shared" si="29"/>
        <v>77300000</v>
      </c>
      <c r="AW113" s="68">
        <v>0</v>
      </c>
      <c r="AX113" s="68">
        <v>25614120</v>
      </c>
      <c r="AY113" s="68">
        <v>0</v>
      </c>
      <c r="AZ113" s="68">
        <v>0</v>
      </c>
      <c r="BA113" s="68">
        <v>0</v>
      </c>
      <c r="BB113" s="68">
        <v>0</v>
      </c>
      <c r="BC113" s="68">
        <v>0</v>
      </c>
      <c r="BD113" s="68">
        <v>0</v>
      </c>
      <c r="BE113" s="68">
        <v>0</v>
      </c>
      <c r="BF113" s="72">
        <f t="shared" si="31"/>
        <v>25614120</v>
      </c>
      <c r="BG113" s="73">
        <f t="shared" si="32"/>
        <v>267680820</v>
      </c>
      <c r="BH113" s="1">
        <f>+VLOOKUP($F113,'CONPES 171'!$C$9:$J$116,7,0)</f>
        <v>267680820</v>
      </c>
      <c r="BJ113" s="74"/>
      <c r="BK113" s="75"/>
    </row>
    <row r="114" spans="1:64" ht="13.5" customHeight="1">
      <c r="A114" s="1">
        <f t="shared" si="21"/>
        <v>100</v>
      </c>
      <c r="B114" s="58" t="s">
        <v>321</v>
      </c>
      <c r="C114" s="58" t="s">
        <v>63</v>
      </c>
      <c r="D114" s="65">
        <v>7</v>
      </c>
      <c r="E114" s="58" t="s">
        <v>322</v>
      </c>
      <c r="F114" s="66" t="s">
        <v>321</v>
      </c>
      <c r="G114" s="66" t="s">
        <v>395</v>
      </c>
      <c r="H114" s="141" t="b">
        <f t="shared" si="30"/>
        <v>1</v>
      </c>
      <c r="I114" s="67" t="s">
        <v>322</v>
      </c>
      <c r="J114" s="68">
        <v>0</v>
      </c>
      <c r="K114" s="69">
        <v>4500736</v>
      </c>
      <c r="L114" s="68">
        <v>0</v>
      </c>
      <c r="M114" s="69">
        <v>0</v>
      </c>
      <c r="N114" s="68">
        <v>0</v>
      </c>
      <c r="O114" s="69">
        <v>37000000</v>
      </c>
      <c r="P114" s="68">
        <v>0</v>
      </c>
      <c r="Q114" s="69">
        <v>4520910</v>
      </c>
      <c r="R114" s="68">
        <v>0</v>
      </c>
      <c r="S114" s="69">
        <v>0</v>
      </c>
      <c r="T114" s="70">
        <f t="shared" si="26"/>
        <v>0</v>
      </c>
      <c r="U114" s="71">
        <f t="shared" si="27"/>
        <v>46021646</v>
      </c>
      <c r="V114" s="68">
        <v>28000000</v>
      </c>
      <c r="W114" s="68">
        <v>6000000</v>
      </c>
      <c r="X114" s="68">
        <v>35966400</v>
      </c>
      <c r="Y114" s="68">
        <v>25914337</v>
      </c>
      <c r="Z114" s="68">
        <v>0</v>
      </c>
      <c r="AA114" s="72">
        <f t="shared" si="28"/>
        <v>95880737</v>
      </c>
      <c r="AB114" s="68"/>
      <c r="AC114" s="146">
        <v>5360592</v>
      </c>
      <c r="AD114" s="68">
        <v>0</v>
      </c>
      <c r="AE114" s="68">
        <v>0</v>
      </c>
      <c r="AF114" s="68">
        <v>0</v>
      </c>
      <c r="AG114" s="68"/>
      <c r="AH114" s="146">
        <v>0</v>
      </c>
      <c r="AI114" s="68"/>
      <c r="AJ114" s="146">
        <v>0</v>
      </c>
      <c r="AK114" s="68">
        <v>27985190</v>
      </c>
      <c r="AL114" s="68">
        <v>0</v>
      </c>
      <c r="AM114" s="68">
        <v>0</v>
      </c>
      <c r="AN114" s="68"/>
      <c r="AO114" s="146">
        <v>0</v>
      </c>
      <c r="AP114" s="68">
        <v>0</v>
      </c>
      <c r="AQ114" s="68"/>
      <c r="AR114" s="146">
        <v>20558000</v>
      </c>
      <c r="AS114" s="68"/>
      <c r="AT114" s="68">
        <v>14104940</v>
      </c>
      <c r="AU114" s="68">
        <v>0</v>
      </c>
      <c r="AV114" s="72">
        <f t="shared" si="29"/>
        <v>68008722</v>
      </c>
      <c r="AW114" s="68">
        <v>0</v>
      </c>
      <c r="AX114" s="68">
        <v>0</v>
      </c>
      <c r="AY114" s="68">
        <v>0</v>
      </c>
      <c r="AZ114" s="68">
        <v>0</v>
      </c>
      <c r="BA114" s="68">
        <v>0</v>
      </c>
      <c r="BB114" s="68">
        <v>17400000</v>
      </c>
      <c r="BC114" s="68">
        <v>0</v>
      </c>
      <c r="BD114" s="68">
        <v>0</v>
      </c>
      <c r="BE114" s="68">
        <v>0</v>
      </c>
      <c r="BF114" s="72">
        <f t="shared" si="31"/>
        <v>17400000</v>
      </c>
      <c r="BG114" s="73">
        <f t="shared" si="32"/>
        <v>227311105</v>
      </c>
      <c r="BH114" s="1">
        <f>+VLOOKUP($F114,'CONPES 171'!$C$9:$J$116,7,0)</f>
        <v>227311105</v>
      </c>
      <c r="BJ114" s="74"/>
      <c r="BK114" s="75"/>
      <c r="BL114" s="75"/>
    </row>
    <row r="115" spans="1:64" ht="12" customHeight="1">
      <c r="A115" s="1">
        <f t="shared" si="21"/>
        <v>101</v>
      </c>
      <c r="B115" s="58" t="s">
        <v>323</v>
      </c>
      <c r="C115" s="58" t="s">
        <v>66</v>
      </c>
      <c r="D115" s="65">
        <v>3</v>
      </c>
      <c r="E115" s="58" t="s">
        <v>324</v>
      </c>
      <c r="F115" s="66" t="s">
        <v>323</v>
      </c>
      <c r="G115" s="66" t="s">
        <v>398</v>
      </c>
      <c r="H115" s="141" t="b">
        <f t="shared" si="30"/>
        <v>1</v>
      </c>
      <c r="I115" s="67" t="s">
        <v>324</v>
      </c>
      <c r="J115" s="68">
        <v>0</v>
      </c>
      <c r="K115" s="69">
        <v>0</v>
      </c>
      <c r="L115" s="68">
        <v>0</v>
      </c>
      <c r="M115" s="69">
        <v>0</v>
      </c>
      <c r="N115" s="68">
        <v>0</v>
      </c>
      <c r="O115" s="69">
        <v>24752855</v>
      </c>
      <c r="P115" s="68">
        <v>0</v>
      </c>
      <c r="Q115" s="69">
        <v>0</v>
      </c>
      <c r="R115" s="68">
        <v>0</v>
      </c>
      <c r="S115" s="69">
        <v>0</v>
      </c>
      <c r="T115" s="70">
        <f t="shared" si="26"/>
        <v>0</v>
      </c>
      <c r="U115" s="71">
        <f t="shared" si="27"/>
        <v>24752855</v>
      </c>
      <c r="V115" s="68">
        <v>13200000</v>
      </c>
      <c r="W115" s="68">
        <v>0</v>
      </c>
      <c r="X115" s="68">
        <v>57200000</v>
      </c>
      <c r="Y115" s="68">
        <v>1530000</v>
      </c>
      <c r="Z115" s="68">
        <v>0</v>
      </c>
      <c r="AA115" s="72">
        <f t="shared" si="28"/>
        <v>71930000</v>
      </c>
      <c r="AB115" s="68"/>
      <c r="AC115" s="146">
        <v>5598000</v>
      </c>
      <c r="AD115" s="68">
        <v>0</v>
      </c>
      <c r="AE115" s="68">
        <v>0</v>
      </c>
      <c r="AF115" s="68">
        <v>0</v>
      </c>
      <c r="AG115" s="68"/>
      <c r="AH115" s="146">
        <v>0</v>
      </c>
      <c r="AI115" s="68"/>
      <c r="AJ115" s="146">
        <v>0</v>
      </c>
      <c r="AK115" s="68">
        <v>19200000</v>
      </c>
      <c r="AL115" s="68">
        <v>0</v>
      </c>
      <c r="AM115" s="68">
        <v>0</v>
      </c>
      <c r="AN115" s="68"/>
      <c r="AO115" s="146">
        <v>0</v>
      </c>
      <c r="AP115" s="68">
        <v>0</v>
      </c>
      <c r="AQ115" s="68"/>
      <c r="AR115" s="146">
        <v>20894400</v>
      </c>
      <c r="AS115" s="68"/>
      <c r="AT115" s="68">
        <v>4161000</v>
      </c>
      <c r="AU115" s="68">
        <v>0</v>
      </c>
      <c r="AV115" s="72">
        <f t="shared" si="29"/>
        <v>49853400</v>
      </c>
      <c r="AW115" s="68">
        <v>0</v>
      </c>
      <c r="AX115" s="68">
        <v>13596000</v>
      </c>
      <c r="AY115" s="68">
        <v>0</v>
      </c>
      <c r="AZ115" s="68">
        <v>0</v>
      </c>
      <c r="BA115" s="68">
        <v>0</v>
      </c>
      <c r="BB115" s="68">
        <v>0</v>
      </c>
      <c r="BC115" s="68">
        <v>0</v>
      </c>
      <c r="BD115" s="68">
        <v>0</v>
      </c>
      <c r="BE115" s="68">
        <v>0</v>
      </c>
      <c r="BF115" s="72">
        <f t="shared" si="31"/>
        <v>13596000</v>
      </c>
      <c r="BG115" s="73">
        <f t="shared" si="32"/>
        <v>160132255</v>
      </c>
      <c r="BH115" s="1">
        <f>+VLOOKUP($F115,'CONPES 171'!$C$9:$J$116,7,0)</f>
        <v>160132255</v>
      </c>
      <c r="BJ115" s="74"/>
      <c r="BK115" s="75"/>
    </row>
    <row r="116" spans="1:64" ht="12" customHeight="1">
      <c r="A116" s="1">
        <f t="shared" si="21"/>
        <v>102</v>
      </c>
      <c r="B116" s="58" t="s">
        <v>325</v>
      </c>
      <c r="C116" s="58" t="s">
        <v>48</v>
      </c>
      <c r="D116" s="65">
        <v>4</v>
      </c>
      <c r="E116" s="58" t="s">
        <v>326</v>
      </c>
      <c r="F116" s="66" t="s">
        <v>325</v>
      </c>
      <c r="G116" s="66" t="s">
        <v>385</v>
      </c>
      <c r="H116" s="141" t="b">
        <f t="shared" si="30"/>
        <v>1</v>
      </c>
      <c r="I116" s="67" t="s">
        <v>326</v>
      </c>
      <c r="J116" s="68">
        <v>0</v>
      </c>
      <c r="K116" s="69">
        <v>0</v>
      </c>
      <c r="L116" s="68">
        <v>0</v>
      </c>
      <c r="M116" s="69">
        <v>0</v>
      </c>
      <c r="N116" s="68">
        <v>0</v>
      </c>
      <c r="O116" s="69">
        <v>0</v>
      </c>
      <c r="P116" s="68">
        <v>0</v>
      </c>
      <c r="Q116" s="69">
        <v>0</v>
      </c>
      <c r="R116" s="68">
        <v>0</v>
      </c>
      <c r="S116" s="69">
        <v>0</v>
      </c>
      <c r="T116" s="70">
        <f t="shared" si="26"/>
        <v>0</v>
      </c>
      <c r="U116" s="71">
        <f t="shared" si="27"/>
        <v>0</v>
      </c>
      <c r="V116" s="68">
        <v>0</v>
      </c>
      <c r="W116" s="68">
        <v>0</v>
      </c>
      <c r="X116" s="68">
        <v>28766817</v>
      </c>
      <c r="Y116" s="68">
        <v>0</v>
      </c>
      <c r="Z116" s="68">
        <v>0</v>
      </c>
      <c r="AA116" s="72">
        <f t="shared" si="28"/>
        <v>28766817</v>
      </c>
      <c r="AB116" s="68"/>
      <c r="AC116" s="146">
        <v>9011000</v>
      </c>
      <c r="AD116" s="68">
        <v>0</v>
      </c>
      <c r="AE116" s="68">
        <v>0</v>
      </c>
      <c r="AF116" s="68">
        <v>0</v>
      </c>
      <c r="AG116" s="68"/>
      <c r="AH116" s="146">
        <v>0</v>
      </c>
      <c r="AI116" s="68"/>
      <c r="AJ116" s="146">
        <v>0</v>
      </c>
      <c r="AK116" s="68">
        <v>0</v>
      </c>
      <c r="AL116" s="68">
        <v>0</v>
      </c>
      <c r="AM116" s="68">
        <v>0</v>
      </c>
      <c r="AN116" s="68"/>
      <c r="AO116" s="146">
        <v>0</v>
      </c>
      <c r="AP116" s="68">
        <v>0</v>
      </c>
      <c r="AQ116" s="68"/>
      <c r="AR116" s="146">
        <v>0</v>
      </c>
      <c r="AS116" s="68"/>
      <c r="AT116" s="68">
        <v>7888000</v>
      </c>
      <c r="AU116" s="68">
        <v>0</v>
      </c>
      <c r="AV116" s="72">
        <f t="shared" si="29"/>
        <v>16899000</v>
      </c>
      <c r="AW116" s="68">
        <v>0</v>
      </c>
      <c r="AX116" s="68">
        <v>0</v>
      </c>
      <c r="AY116" s="68">
        <v>0</v>
      </c>
      <c r="AZ116" s="68">
        <v>0</v>
      </c>
      <c r="BA116" s="68">
        <v>0</v>
      </c>
      <c r="BB116" s="68">
        <v>0</v>
      </c>
      <c r="BC116" s="68">
        <v>0</v>
      </c>
      <c r="BD116" s="68">
        <v>0</v>
      </c>
      <c r="BE116" s="68">
        <v>18109000</v>
      </c>
      <c r="BF116" s="72">
        <f t="shared" si="31"/>
        <v>18109000</v>
      </c>
      <c r="BG116" s="73">
        <f t="shared" si="32"/>
        <v>63774817</v>
      </c>
      <c r="BH116" s="1">
        <f>+VLOOKUP($F116,'CONPES 171'!$C$9:$J$116,7,0)</f>
        <v>63774817</v>
      </c>
      <c r="BJ116" s="74"/>
      <c r="BK116" s="75"/>
    </row>
    <row r="117" spans="1:64" ht="12" customHeight="1">
      <c r="A117" s="1">
        <f t="shared" si="21"/>
        <v>103</v>
      </c>
      <c r="B117" s="58" t="s">
        <v>327</v>
      </c>
      <c r="C117" s="58" t="s">
        <v>63</v>
      </c>
      <c r="D117" s="65">
        <v>3</v>
      </c>
      <c r="E117" s="58" t="s">
        <v>328</v>
      </c>
      <c r="F117" s="66" t="s">
        <v>327</v>
      </c>
      <c r="G117" s="66" t="s">
        <v>395</v>
      </c>
      <c r="H117" s="141" t="b">
        <f t="shared" si="30"/>
        <v>1</v>
      </c>
      <c r="I117" s="67" t="s">
        <v>328</v>
      </c>
      <c r="J117" s="68">
        <v>0</v>
      </c>
      <c r="K117" s="69">
        <v>0</v>
      </c>
      <c r="L117" s="68">
        <v>0</v>
      </c>
      <c r="M117" s="69">
        <v>0</v>
      </c>
      <c r="N117" s="68">
        <v>0</v>
      </c>
      <c r="O117" s="69">
        <v>0</v>
      </c>
      <c r="P117" s="68">
        <v>0</v>
      </c>
      <c r="Q117" s="69">
        <v>0</v>
      </c>
      <c r="R117" s="68">
        <v>0</v>
      </c>
      <c r="S117" s="69">
        <v>0</v>
      </c>
      <c r="T117" s="70">
        <f t="shared" si="26"/>
        <v>0</v>
      </c>
      <c r="U117" s="71">
        <f t="shared" si="27"/>
        <v>0</v>
      </c>
      <c r="V117" s="68">
        <v>13558000</v>
      </c>
      <c r="W117" s="68">
        <v>0</v>
      </c>
      <c r="X117" s="68">
        <v>14679360</v>
      </c>
      <c r="Y117" s="68">
        <v>0</v>
      </c>
      <c r="Z117" s="68">
        <v>0</v>
      </c>
      <c r="AA117" s="72">
        <f t="shared" si="28"/>
        <v>28237360</v>
      </c>
      <c r="AB117" s="68"/>
      <c r="AC117" s="146">
        <v>0</v>
      </c>
      <c r="AD117" s="68">
        <v>0</v>
      </c>
      <c r="AE117" s="68">
        <v>0</v>
      </c>
      <c r="AF117" s="68">
        <v>0</v>
      </c>
      <c r="AG117" s="68"/>
      <c r="AH117" s="146">
        <v>0</v>
      </c>
      <c r="AI117" s="68"/>
      <c r="AJ117" s="146">
        <v>0</v>
      </c>
      <c r="AK117" s="68">
        <v>26100000</v>
      </c>
      <c r="AL117" s="68">
        <v>0</v>
      </c>
      <c r="AM117" s="68">
        <v>0</v>
      </c>
      <c r="AN117" s="68"/>
      <c r="AO117" s="146">
        <v>0</v>
      </c>
      <c r="AP117" s="68">
        <v>0</v>
      </c>
      <c r="AQ117" s="68"/>
      <c r="AR117" s="146">
        <v>0</v>
      </c>
      <c r="AS117" s="68"/>
      <c r="AT117" s="68">
        <v>0</v>
      </c>
      <c r="AU117" s="68">
        <v>0</v>
      </c>
      <c r="AV117" s="72">
        <f t="shared" si="29"/>
        <v>26100000</v>
      </c>
      <c r="AW117" s="68">
        <v>4087534</v>
      </c>
      <c r="AX117" s="68">
        <v>0</v>
      </c>
      <c r="AY117" s="68">
        <v>0</v>
      </c>
      <c r="AZ117" s="68">
        <v>0</v>
      </c>
      <c r="BA117" s="68">
        <v>0</v>
      </c>
      <c r="BB117" s="68">
        <v>0</v>
      </c>
      <c r="BC117" s="68">
        <v>0</v>
      </c>
      <c r="BD117" s="68">
        <v>0</v>
      </c>
      <c r="BE117" s="68">
        <v>0</v>
      </c>
      <c r="BF117" s="72">
        <f t="shared" si="31"/>
        <v>4087534</v>
      </c>
      <c r="BG117" s="73">
        <f t="shared" si="32"/>
        <v>58424894</v>
      </c>
      <c r="BH117" s="1">
        <f>+VLOOKUP($F117,'CONPES 171'!$C$9:$J$116,7,0)</f>
        <v>58424894</v>
      </c>
      <c r="BJ117" s="74"/>
      <c r="BK117" s="75"/>
    </row>
    <row r="118" spans="1:64" ht="12" customHeight="1">
      <c r="A118" s="1">
        <f t="shared" si="21"/>
        <v>104</v>
      </c>
      <c r="B118" s="58" t="s">
        <v>329</v>
      </c>
      <c r="C118" s="58" t="s">
        <v>330</v>
      </c>
      <c r="D118" s="65">
        <v>2</v>
      </c>
      <c r="E118" s="58" t="s">
        <v>331</v>
      </c>
      <c r="F118" s="66" t="s">
        <v>329</v>
      </c>
      <c r="G118" s="66" t="s">
        <v>573</v>
      </c>
      <c r="H118" s="141" t="b">
        <f t="shared" si="30"/>
        <v>1</v>
      </c>
      <c r="I118" s="67" t="s">
        <v>331</v>
      </c>
      <c r="J118" s="68">
        <v>0</v>
      </c>
      <c r="K118" s="69">
        <v>0</v>
      </c>
      <c r="L118" s="68">
        <v>0</v>
      </c>
      <c r="M118" s="69">
        <v>0</v>
      </c>
      <c r="N118" s="68">
        <v>12725821</v>
      </c>
      <c r="O118" s="69">
        <v>37500000</v>
      </c>
      <c r="P118" s="68">
        <v>0</v>
      </c>
      <c r="Q118" s="69">
        <v>0</v>
      </c>
      <c r="R118" s="68">
        <v>0</v>
      </c>
      <c r="S118" s="69">
        <v>0</v>
      </c>
      <c r="T118" s="70">
        <f t="shared" si="26"/>
        <v>12725821</v>
      </c>
      <c r="U118" s="71">
        <f t="shared" si="27"/>
        <v>37500000</v>
      </c>
      <c r="V118" s="68">
        <v>35500000</v>
      </c>
      <c r="W118" s="68">
        <v>7400000</v>
      </c>
      <c r="X118" s="68">
        <v>18600000</v>
      </c>
      <c r="Y118" s="68">
        <v>0</v>
      </c>
      <c r="Z118" s="68">
        <v>5500000</v>
      </c>
      <c r="AA118" s="72">
        <f t="shared" si="28"/>
        <v>67000000</v>
      </c>
      <c r="AB118" s="148"/>
      <c r="AC118" s="146">
        <v>17000000</v>
      </c>
      <c r="AD118" s="68">
        <v>0</v>
      </c>
      <c r="AE118" s="68">
        <v>0</v>
      </c>
      <c r="AF118" s="68">
        <v>0</v>
      </c>
      <c r="AG118" s="148"/>
      <c r="AH118" s="146">
        <v>0</v>
      </c>
      <c r="AI118" s="148"/>
      <c r="AJ118" s="146">
        <v>0</v>
      </c>
      <c r="AK118" s="68">
        <v>20000000</v>
      </c>
      <c r="AL118" s="68">
        <v>0</v>
      </c>
      <c r="AM118" s="68">
        <v>1300000</v>
      </c>
      <c r="AN118" s="148"/>
      <c r="AO118" s="146">
        <v>0</v>
      </c>
      <c r="AP118" s="68">
        <v>0</v>
      </c>
      <c r="AQ118" s="148"/>
      <c r="AR118" s="146">
        <v>8900000</v>
      </c>
      <c r="AS118" s="68"/>
      <c r="AT118" s="68">
        <v>0</v>
      </c>
      <c r="AU118" s="68">
        <v>0</v>
      </c>
      <c r="AV118" s="72">
        <f t="shared" si="29"/>
        <v>47200000</v>
      </c>
      <c r="AW118" s="68">
        <v>0</v>
      </c>
      <c r="AX118" s="68">
        <v>0</v>
      </c>
      <c r="AY118" s="68">
        <v>0</v>
      </c>
      <c r="AZ118" s="68">
        <v>13600000</v>
      </c>
      <c r="BA118" s="68">
        <v>0</v>
      </c>
      <c r="BB118" s="68">
        <v>0</v>
      </c>
      <c r="BC118" s="68">
        <v>0</v>
      </c>
      <c r="BD118" s="68">
        <v>0</v>
      </c>
      <c r="BE118" s="68">
        <v>0</v>
      </c>
      <c r="BF118" s="72">
        <f t="shared" si="31"/>
        <v>13600000</v>
      </c>
      <c r="BG118" s="73">
        <f t="shared" si="32"/>
        <v>178025821</v>
      </c>
      <c r="BH118" s="1">
        <f>+VLOOKUP($F118,'CONPES 171'!$C$9:$J$116,7,0)</f>
        <v>178025821</v>
      </c>
      <c r="BJ118" s="74"/>
      <c r="BK118" s="75"/>
    </row>
    <row r="119" spans="1:64" ht="25.5" customHeight="1">
      <c r="B119" s="57" t="s">
        <v>332</v>
      </c>
      <c r="C119" s="57"/>
      <c r="D119" s="76"/>
      <c r="E119" s="57"/>
      <c r="F119" s="57"/>
      <c r="G119" s="57"/>
      <c r="H119" s="141" t="b">
        <f t="shared" si="30"/>
        <v>1</v>
      </c>
      <c r="I119" s="77"/>
      <c r="J119" s="78">
        <f t="shared" ref="J119:BH119" si="33">SUM(J13:J118)</f>
        <v>0</v>
      </c>
      <c r="K119" s="78">
        <f t="shared" si="33"/>
        <v>390608106</v>
      </c>
      <c r="L119" s="78">
        <f t="shared" si="33"/>
        <v>130934987</v>
      </c>
      <c r="M119" s="78">
        <f t="shared" si="33"/>
        <v>1366846437</v>
      </c>
      <c r="N119" s="78">
        <f t="shared" si="33"/>
        <v>1844361897</v>
      </c>
      <c r="O119" s="78">
        <f t="shared" si="33"/>
        <v>3120816158</v>
      </c>
      <c r="P119" s="78">
        <f t="shared" si="33"/>
        <v>187152563</v>
      </c>
      <c r="Q119" s="78">
        <f t="shared" si="33"/>
        <v>2606360640</v>
      </c>
      <c r="R119" s="78">
        <f t="shared" si="33"/>
        <v>0</v>
      </c>
      <c r="S119" s="78">
        <f t="shared" si="33"/>
        <v>56095591</v>
      </c>
      <c r="T119" s="78">
        <f t="shared" si="33"/>
        <v>2162449447</v>
      </c>
      <c r="U119" s="78">
        <f t="shared" si="33"/>
        <v>7540726932</v>
      </c>
      <c r="V119" s="78">
        <f t="shared" si="33"/>
        <v>5425787282</v>
      </c>
      <c r="W119" s="78">
        <f t="shared" si="33"/>
        <v>2400586305</v>
      </c>
      <c r="X119" s="78">
        <f t="shared" si="33"/>
        <v>6072038378</v>
      </c>
      <c r="Y119" s="78">
        <f t="shared" si="33"/>
        <v>2467739938</v>
      </c>
      <c r="Z119" s="78">
        <f t="shared" si="33"/>
        <v>57123837</v>
      </c>
      <c r="AA119" s="78">
        <f t="shared" si="33"/>
        <v>16423275740</v>
      </c>
      <c r="AB119" s="78">
        <f t="shared" si="33"/>
        <v>58983937</v>
      </c>
      <c r="AC119" s="149">
        <f t="shared" si="33"/>
        <v>1267358762</v>
      </c>
      <c r="AD119" s="78">
        <f t="shared" si="33"/>
        <v>145214262</v>
      </c>
      <c r="AE119" s="78">
        <f t="shared" si="33"/>
        <v>27800000</v>
      </c>
      <c r="AF119" s="78">
        <f t="shared" si="33"/>
        <v>47091020</v>
      </c>
      <c r="AG119" s="163">
        <f t="shared" si="33"/>
        <v>1913160</v>
      </c>
      <c r="AH119" s="162">
        <f t="shared" si="33"/>
        <v>216945117</v>
      </c>
      <c r="AI119" s="163">
        <f t="shared" si="33"/>
        <v>1370000</v>
      </c>
      <c r="AJ119" s="162">
        <f t="shared" si="33"/>
        <v>40172000</v>
      </c>
      <c r="AK119" s="78">
        <f t="shared" si="33"/>
        <v>4494374226</v>
      </c>
      <c r="AL119" s="78">
        <f t="shared" si="33"/>
        <v>88037600</v>
      </c>
      <c r="AM119" s="78">
        <f t="shared" si="33"/>
        <v>11104000</v>
      </c>
      <c r="AN119" s="163">
        <f t="shared" si="33"/>
        <v>28417740</v>
      </c>
      <c r="AO119" s="162">
        <f t="shared" si="33"/>
        <v>277321009</v>
      </c>
      <c r="AP119" s="78">
        <f t="shared" si="33"/>
        <v>0</v>
      </c>
      <c r="AQ119" s="163">
        <f t="shared" si="33"/>
        <v>123570809</v>
      </c>
      <c r="AR119" s="162">
        <f t="shared" si="33"/>
        <v>3482233727</v>
      </c>
      <c r="AS119" s="163">
        <f t="shared" si="33"/>
        <v>53527039</v>
      </c>
      <c r="AT119" s="162">
        <f t="shared" si="33"/>
        <v>2795136238</v>
      </c>
      <c r="AU119" s="78">
        <f t="shared" si="33"/>
        <v>3000000</v>
      </c>
      <c r="AV119" s="78">
        <f t="shared" si="33"/>
        <v>13163570646</v>
      </c>
      <c r="AW119" s="78">
        <f t="shared" si="33"/>
        <v>221186795</v>
      </c>
      <c r="AX119" s="78">
        <f t="shared" si="33"/>
        <v>1510975294</v>
      </c>
      <c r="AY119" s="78">
        <f t="shared" si="33"/>
        <v>6103698</v>
      </c>
      <c r="AZ119" s="78">
        <f t="shared" si="33"/>
        <v>36533056</v>
      </c>
      <c r="BA119" s="78">
        <f t="shared" si="33"/>
        <v>0</v>
      </c>
      <c r="BB119" s="78">
        <f t="shared" si="33"/>
        <v>53400000</v>
      </c>
      <c r="BC119" s="78">
        <f t="shared" si="33"/>
        <v>0</v>
      </c>
      <c r="BD119" s="78">
        <f t="shared" si="33"/>
        <v>0</v>
      </c>
      <c r="BE119" s="78">
        <f t="shared" si="33"/>
        <v>1409872862</v>
      </c>
      <c r="BF119" s="78">
        <f t="shared" si="33"/>
        <v>3238071705</v>
      </c>
      <c r="BG119" s="79">
        <f t="shared" si="33"/>
        <v>42528094470</v>
      </c>
      <c r="BH119" s="79">
        <f t="shared" si="33"/>
        <v>43211809021</v>
      </c>
      <c r="BJ119" s="74"/>
      <c r="BK119" s="75"/>
    </row>
    <row r="120" spans="1:64" ht="24.75" customHeight="1">
      <c r="B120" s="57" t="s">
        <v>333</v>
      </c>
      <c r="C120" s="57"/>
      <c r="D120" s="76"/>
      <c r="E120" s="57"/>
      <c r="F120" s="57"/>
      <c r="G120" s="57"/>
      <c r="H120" s="141" t="b">
        <f t="shared" si="30"/>
        <v>1</v>
      </c>
      <c r="I120" s="77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1"/>
      <c r="U120" s="81"/>
      <c r="V120" s="80"/>
      <c r="W120" s="80"/>
      <c r="X120" s="80"/>
      <c r="Y120" s="80"/>
      <c r="Z120" s="80"/>
      <c r="AA120" s="78"/>
      <c r="AB120" s="80"/>
      <c r="AC120" s="150"/>
      <c r="AD120" s="80"/>
      <c r="AE120" s="80"/>
      <c r="AF120" s="80"/>
      <c r="AG120" s="80"/>
      <c r="AH120" s="150"/>
      <c r="AI120" s="80"/>
      <c r="AJ120" s="150"/>
      <c r="AK120" s="80"/>
      <c r="AL120" s="80"/>
      <c r="AM120" s="80"/>
      <c r="AN120" s="80"/>
      <c r="AO120" s="150"/>
      <c r="AP120" s="80"/>
      <c r="AQ120" s="80"/>
      <c r="AR120" s="150"/>
      <c r="AS120" s="80"/>
      <c r="AT120" s="80"/>
      <c r="AU120" s="80"/>
      <c r="AV120" s="78"/>
      <c r="AW120" s="80"/>
      <c r="AX120" s="80"/>
      <c r="AY120" s="80"/>
      <c r="AZ120" s="80"/>
      <c r="BA120" s="80"/>
      <c r="BB120" s="80"/>
      <c r="BC120" s="80"/>
      <c r="BD120" s="80"/>
      <c r="BE120" s="80"/>
      <c r="BF120" s="78"/>
      <c r="BG120" s="82"/>
      <c r="BJ120" s="74"/>
      <c r="BK120" s="75"/>
    </row>
    <row r="121" spans="1:64" ht="12" customHeight="1">
      <c r="A121" s="1">
        <f>1+A118</f>
        <v>105</v>
      </c>
      <c r="B121" s="58" t="s">
        <v>336</v>
      </c>
      <c r="C121" s="58" t="s">
        <v>575</v>
      </c>
      <c r="D121" s="65">
        <v>1</v>
      </c>
      <c r="E121" s="58" t="s">
        <v>337</v>
      </c>
      <c r="F121" s="66" t="s">
        <v>336</v>
      </c>
      <c r="G121" s="66" t="s">
        <v>575</v>
      </c>
      <c r="H121" s="141" t="b">
        <f t="shared" si="30"/>
        <v>1</v>
      </c>
      <c r="I121" s="67" t="s">
        <v>337</v>
      </c>
      <c r="J121" s="68">
        <v>0</v>
      </c>
      <c r="K121" s="69">
        <v>0</v>
      </c>
      <c r="L121" s="68">
        <v>0</v>
      </c>
      <c r="M121" s="69">
        <v>4859500</v>
      </c>
      <c r="N121" s="68">
        <v>5426200</v>
      </c>
      <c r="O121" s="69">
        <v>32413396</v>
      </c>
      <c r="P121" s="68">
        <v>0</v>
      </c>
      <c r="Q121" s="69">
        <v>0</v>
      </c>
      <c r="R121" s="68">
        <v>0</v>
      </c>
      <c r="S121" s="69">
        <v>0</v>
      </c>
      <c r="T121" s="70">
        <f t="shared" ref="T121:T150" si="34">+J121+L121+N121+P121+R121</f>
        <v>5426200</v>
      </c>
      <c r="U121" s="71">
        <f t="shared" ref="U121:U150" si="35">+K121+M121+O121+Q121+S121</f>
        <v>37272896</v>
      </c>
      <c r="V121" s="68">
        <v>5650200</v>
      </c>
      <c r="W121" s="68">
        <v>2350400</v>
      </c>
      <c r="X121" s="68">
        <v>38615400</v>
      </c>
      <c r="Y121" s="68">
        <v>0</v>
      </c>
      <c r="Z121" s="68">
        <v>6452010</v>
      </c>
      <c r="AA121" s="72">
        <f t="shared" ref="AA121:AA150" si="36">+SUM(V121:Z121)</f>
        <v>53068010</v>
      </c>
      <c r="AB121" s="68"/>
      <c r="AC121" s="146">
        <v>0</v>
      </c>
      <c r="AD121" s="68">
        <v>0</v>
      </c>
      <c r="AE121" s="68">
        <v>0</v>
      </c>
      <c r="AF121" s="68">
        <v>0</v>
      </c>
      <c r="AG121" s="68"/>
      <c r="AH121" s="146">
        <v>0</v>
      </c>
      <c r="AI121" s="68"/>
      <c r="AJ121" s="146">
        <v>0</v>
      </c>
      <c r="AK121" s="68">
        <v>10120540</v>
      </c>
      <c r="AL121" s="68">
        <v>0</v>
      </c>
      <c r="AM121" s="68">
        <v>0</v>
      </c>
      <c r="AN121" s="68"/>
      <c r="AO121" s="146">
        <v>0</v>
      </c>
      <c r="AP121" s="68">
        <v>0</v>
      </c>
      <c r="AQ121" s="68"/>
      <c r="AR121" s="146">
        <v>30250100</v>
      </c>
      <c r="AS121" s="68"/>
      <c r="AT121" s="68">
        <v>0</v>
      </c>
      <c r="AU121" s="68">
        <v>0</v>
      </c>
      <c r="AV121" s="72">
        <f t="shared" ref="AV121:AV150" si="37">+SUM(AB121:AU121)</f>
        <v>40370640</v>
      </c>
      <c r="AW121" s="68">
        <v>0</v>
      </c>
      <c r="AX121" s="68">
        <v>11926159</v>
      </c>
      <c r="AY121" s="68">
        <v>0</v>
      </c>
      <c r="AZ121" s="68">
        <v>0</v>
      </c>
      <c r="BA121" s="68">
        <v>0</v>
      </c>
      <c r="BB121" s="68">
        <v>0</v>
      </c>
      <c r="BC121" s="68">
        <v>0</v>
      </c>
      <c r="BD121" s="68">
        <v>0</v>
      </c>
      <c r="BE121" s="68">
        <v>0</v>
      </c>
      <c r="BF121" s="72">
        <f>+SUM(AW121:BE121)</f>
        <v>11926159</v>
      </c>
      <c r="BG121" s="73">
        <f t="shared" ref="BG121:BG150" si="38">+T121+U121+AA121+AV121+BF121</f>
        <v>148063905</v>
      </c>
      <c r="BH121" s="1">
        <f>+VLOOKUP($C121,'CONPES 171'!$C$119:$J$148,7,0)</f>
        <v>148063905</v>
      </c>
      <c r="BJ121" s="74"/>
      <c r="BK121" s="75"/>
    </row>
    <row r="122" spans="1:64" ht="25.5" customHeight="1">
      <c r="A122" s="1">
        <f t="shared" si="21"/>
        <v>106</v>
      </c>
      <c r="B122" s="66" t="s">
        <v>106</v>
      </c>
      <c r="C122" s="66" t="s">
        <v>427</v>
      </c>
      <c r="D122" s="65">
        <v>5</v>
      </c>
      <c r="E122" s="66">
        <v>800037244</v>
      </c>
      <c r="F122" s="66" t="s">
        <v>106</v>
      </c>
      <c r="G122" s="66" t="s">
        <v>427</v>
      </c>
      <c r="H122" s="141" t="b">
        <f t="shared" si="30"/>
        <v>0</v>
      </c>
      <c r="I122" s="67" t="s">
        <v>107</v>
      </c>
      <c r="J122" s="68">
        <v>0</v>
      </c>
      <c r="K122" s="69">
        <v>0</v>
      </c>
      <c r="L122" s="68">
        <v>0</v>
      </c>
      <c r="M122" s="69">
        <v>0</v>
      </c>
      <c r="N122" s="68">
        <v>0</v>
      </c>
      <c r="O122" s="69">
        <v>42691365</v>
      </c>
      <c r="P122" s="68">
        <v>6000000</v>
      </c>
      <c r="Q122" s="69">
        <v>0</v>
      </c>
      <c r="R122" s="68">
        <v>0</v>
      </c>
      <c r="S122" s="69">
        <v>0</v>
      </c>
      <c r="T122" s="70">
        <f t="shared" si="34"/>
        <v>6000000</v>
      </c>
      <c r="U122" s="71">
        <f t="shared" si="35"/>
        <v>42691365</v>
      </c>
      <c r="V122" s="68">
        <v>20692339</v>
      </c>
      <c r="W122" s="68">
        <v>2770560</v>
      </c>
      <c r="X122" s="68">
        <v>36822988</v>
      </c>
      <c r="Y122" s="68">
        <v>15563808</v>
      </c>
      <c r="Z122" s="68">
        <v>0</v>
      </c>
      <c r="AA122" s="72">
        <f t="shared" si="36"/>
        <v>75849695</v>
      </c>
      <c r="AB122" s="68"/>
      <c r="AC122" s="146">
        <v>3737760</v>
      </c>
      <c r="AD122" s="68">
        <v>0</v>
      </c>
      <c r="AE122" s="68">
        <v>0</v>
      </c>
      <c r="AF122" s="68">
        <v>0</v>
      </c>
      <c r="AG122" s="68"/>
      <c r="AH122" s="146">
        <v>0</v>
      </c>
      <c r="AI122" s="68"/>
      <c r="AJ122" s="146">
        <v>0</v>
      </c>
      <c r="AK122" s="68">
        <v>9075144</v>
      </c>
      <c r="AL122" s="68">
        <v>0</v>
      </c>
      <c r="AM122" s="68">
        <v>0</v>
      </c>
      <c r="AN122" s="68"/>
      <c r="AO122" s="146">
        <v>0</v>
      </c>
      <c r="AP122" s="68">
        <v>0</v>
      </c>
      <c r="AQ122" s="68"/>
      <c r="AR122" s="146">
        <v>42044808</v>
      </c>
      <c r="AS122" s="68"/>
      <c r="AT122" s="68">
        <v>0</v>
      </c>
      <c r="AU122" s="68">
        <v>0</v>
      </c>
      <c r="AV122" s="72">
        <f t="shared" si="37"/>
        <v>54857712</v>
      </c>
      <c r="AW122" s="68">
        <v>0</v>
      </c>
      <c r="AX122" s="68">
        <v>15730228</v>
      </c>
      <c r="AY122" s="68">
        <v>0</v>
      </c>
      <c r="AZ122" s="68">
        <v>0</v>
      </c>
      <c r="BA122" s="68">
        <v>0</v>
      </c>
      <c r="BB122" s="68">
        <v>0</v>
      </c>
      <c r="BC122" s="68">
        <v>0</v>
      </c>
      <c r="BD122" s="68">
        <v>0</v>
      </c>
      <c r="BE122" s="68">
        <v>0</v>
      </c>
      <c r="BF122" s="72">
        <f>+SUM(AW122:BE122)</f>
        <v>15730228</v>
      </c>
      <c r="BG122" s="73">
        <f t="shared" si="38"/>
        <v>195129000</v>
      </c>
      <c r="BH122" s="1">
        <f>+VLOOKUP($C122,'CONPES 171'!$C$119:$J$148,7,0)</f>
        <v>195129000</v>
      </c>
      <c r="BJ122" s="74"/>
      <c r="BK122" s="75"/>
    </row>
    <row r="123" spans="1:64" ht="25.5" customHeight="1">
      <c r="A123" s="1">
        <f t="shared" si="21"/>
        <v>107</v>
      </c>
      <c r="B123" s="58" t="s">
        <v>169</v>
      </c>
      <c r="C123" s="58" t="s">
        <v>538</v>
      </c>
      <c r="D123" s="65">
        <v>4</v>
      </c>
      <c r="E123" s="58" t="s">
        <v>171</v>
      </c>
      <c r="F123" s="66" t="s">
        <v>169</v>
      </c>
      <c r="G123" s="66" t="s">
        <v>538</v>
      </c>
      <c r="H123" s="141" t="b">
        <f t="shared" si="30"/>
        <v>1</v>
      </c>
      <c r="I123" s="67" t="s">
        <v>171</v>
      </c>
      <c r="J123" s="68">
        <v>0</v>
      </c>
      <c r="K123" s="69">
        <v>0</v>
      </c>
      <c r="L123" s="68">
        <v>0</v>
      </c>
      <c r="M123" s="69">
        <v>0</v>
      </c>
      <c r="N123" s="68">
        <v>0</v>
      </c>
      <c r="O123" s="69">
        <v>40516000</v>
      </c>
      <c r="P123" s="68">
        <v>0</v>
      </c>
      <c r="Q123" s="69">
        <v>27810000</v>
      </c>
      <c r="R123" s="68">
        <v>0</v>
      </c>
      <c r="S123" s="69">
        <v>0</v>
      </c>
      <c r="T123" s="70">
        <f t="shared" si="34"/>
        <v>0</v>
      </c>
      <c r="U123" s="71">
        <f t="shared" si="35"/>
        <v>68326000</v>
      </c>
      <c r="V123" s="68">
        <v>10098000</v>
      </c>
      <c r="W123" s="68">
        <v>0</v>
      </c>
      <c r="X123" s="68">
        <v>40279000</v>
      </c>
      <c r="Y123" s="68">
        <v>7031000</v>
      </c>
      <c r="Z123" s="68">
        <v>0</v>
      </c>
      <c r="AA123" s="72">
        <f t="shared" si="36"/>
        <v>57408000</v>
      </c>
      <c r="AB123" s="68"/>
      <c r="AC123" s="146">
        <v>2444000</v>
      </c>
      <c r="AD123" s="68">
        <v>0</v>
      </c>
      <c r="AE123" s="68">
        <v>0</v>
      </c>
      <c r="AF123" s="68">
        <v>0</v>
      </c>
      <c r="AG123" s="68"/>
      <c r="AH123" s="146">
        <v>0</v>
      </c>
      <c r="AI123" s="68"/>
      <c r="AJ123" s="146">
        <v>0</v>
      </c>
      <c r="AK123" s="68">
        <v>24026000</v>
      </c>
      <c r="AL123" s="68">
        <v>0</v>
      </c>
      <c r="AM123" s="68">
        <v>0</v>
      </c>
      <c r="AN123" s="68"/>
      <c r="AO123" s="146">
        <v>0</v>
      </c>
      <c r="AP123" s="68">
        <v>0</v>
      </c>
      <c r="AQ123" s="68"/>
      <c r="AR123" s="146">
        <v>12010000</v>
      </c>
      <c r="AS123" s="68"/>
      <c r="AT123" s="68">
        <v>12218000</v>
      </c>
      <c r="AU123" s="68">
        <v>0</v>
      </c>
      <c r="AV123" s="72">
        <f t="shared" si="37"/>
        <v>50698000</v>
      </c>
      <c r="AW123" s="68">
        <v>0</v>
      </c>
      <c r="AX123" s="68">
        <v>10163000</v>
      </c>
      <c r="AY123" s="68">
        <v>0</v>
      </c>
      <c r="AZ123" s="68">
        <v>0</v>
      </c>
      <c r="BA123" s="68">
        <v>0</v>
      </c>
      <c r="BB123" s="68">
        <v>0</v>
      </c>
      <c r="BC123" s="68">
        <v>0</v>
      </c>
      <c r="BD123" s="68">
        <v>0</v>
      </c>
      <c r="BE123" s="68">
        <v>0</v>
      </c>
      <c r="BF123" s="72">
        <f>+SUM(AW123:BD123)</f>
        <v>10163000</v>
      </c>
      <c r="BG123" s="73">
        <f t="shared" si="38"/>
        <v>186595000</v>
      </c>
      <c r="BH123" s="1">
        <f>+VLOOKUP($C123,'CONPES 171'!$C$119:$J$148,7,0)</f>
        <v>186595000</v>
      </c>
      <c r="BJ123" s="74"/>
      <c r="BK123" s="75"/>
    </row>
    <row r="124" spans="1:64" ht="24" customHeight="1">
      <c r="A124" s="1">
        <f t="shared" si="21"/>
        <v>108</v>
      </c>
      <c r="B124" s="58" t="s">
        <v>338</v>
      </c>
      <c r="C124" s="58" t="s">
        <v>577</v>
      </c>
      <c r="D124" s="65">
        <v>7</v>
      </c>
      <c r="E124" s="58" t="s">
        <v>339</v>
      </c>
      <c r="F124" s="66" t="s">
        <v>338</v>
      </c>
      <c r="G124" s="66" t="s">
        <v>577</v>
      </c>
      <c r="H124" s="141" t="b">
        <f t="shared" si="30"/>
        <v>1</v>
      </c>
      <c r="I124" s="67" t="s">
        <v>339</v>
      </c>
      <c r="J124" s="68">
        <v>0</v>
      </c>
      <c r="K124" s="69">
        <v>0</v>
      </c>
      <c r="L124" s="68">
        <v>0</v>
      </c>
      <c r="M124" s="69">
        <v>0</v>
      </c>
      <c r="N124" s="68">
        <v>0</v>
      </c>
      <c r="O124" s="69">
        <v>0</v>
      </c>
      <c r="P124" s="68">
        <v>0</v>
      </c>
      <c r="Q124" s="69">
        <v>15858000</v>
      </c>
      <c r="R124" s="68">
        <v>0</v>
      </c>
      <c r="S124" s="69">
        <v>0</v>
      </c>
      <c r="T124" s="70">
        <f t="shared" si="34"/>
        <v>0</v>
      </c>
      <c r="U124" s="71">
        <f t="shared" si="35"/>
        <v>15858000</v>
      </c>
      <c r="V124" s="68">
        <v>21000000</v>
      </c>
      <c r="W124" s="68">
        <v>1840000</v>
      </c>
      <c r="X124" s="68">
        <v>47000000</v>
      </c>
      <c r="Y124" s="68">
        <v>27000000</v>
      </c>
      <c r="Z124" s="68">
        <v>0</v>
      </c>
      <c r="AA124" s="72">
        <f t="shared" si="36"/>
        <v>96840000</v>
      </c>
      <c r="AB124" s="68"/>
      <c r="AC124" s="146">
        <v>10500000</v>
      </c>
      <c r="AD124" s="68">
        <v>1100000</v>
      </c>
      <c r="AE124" s="68">
        <v>0</v>
      </c>
      <c r="AF124" s="68">
        <v>1470000</v>
      </c>
      <c r="AG124" s="68"/>
      <c r="AH124" s="146">
        <v>0</v>
      </c>
      <c r="AI124" s="68"/>
      <c r="AJ124" s="146">
        <v>0</v>
      </c>
      <c r="AK124" s="68">
        <v>52000000</v>
      </c>
      <c r="AL124" s="68">
        <v>0</v>
      </c>
      <c r="AM124" s="68">
        <v>0</v>
      </c>
      <c r="AN124" s="68"/>
      <c r="AO124" s="146">
        <v>0</v>
      </c>
      <c r="AP124" s="68">
        <v>0</v>
      </c>
      <c r="AQ124" s="68"/>
      <c r="AR124" s="146">
        <v>5550000</v>
      </c>
      <c r="AS124" s="68"/>
      <c r="AT124" s="68">
        <v>2000000</v>
      </c>
      <c r="AU124" s="68">
        <v>0</v>
      </c>
      <c r="AV124" s="72">
        <f t="shared" si="37"/>
        <v>72620000</v>
      </c>
      <c r="AW124" s="68">
        <v>0</v>
      </c>
      <c r="AX124" s="68">
        <v>0</v>
      </c>
      <c r="AY124" s="68">
        <v>0</v>
      </c>
      <c r="AZ124" s="68">
        <v>0</v>
      </c>
      <c r="BA124" s="68">
        <v>0</v>
      </c>
      <c r="BB124" s="68">
        <v>0</v>
      </c>
      <c r="BC124" s="68">
        <v>0</v>
      </c>
      <c r="BD124" s="68">
        <v>0</v>
      </c>
      <c r="BE124" s="68">
        <v>15000000</v>
      </c>
      <c r="BF124" s="72">
        <f>+SUM(AW124:BE124)</f>
        <v>15000000</v>
      </c>
      <c r="BG124" s="73">
        <f t="shared" si="38"/>
        <v>200318000</v>
      </c>
      <c r="BH124" s="1">
        <f>+VLOOKUP($C124,'CONPES 171'!$C$119:$J$148,7,0)</f>
        <v>200318000</v>
      </c>
      <c r="BJ124" s="74"/>
      <c r="BK124" s="75"/>
    </row>
    <row r="125" spans="1:64" ht="24.75" customHeight="1">
      <c r="A125" s="1">
        <f t="shared" si="21"/>
        <v>109</v>
      </c>
      <c r="B125" s="58" t="s">
        <v>340</v>
      </c>
      <c r="C125" s="58" t="s">
        <v>602</v>
      </c>
      <c r="D125" s="65">
        <v>7</v>
      </c>
      <c r="E125" s="58" t="s">
        <v>341</v>
      </c>
      <c r="F125" s="66" t="s">
        <v>340</v>
      </c>
      <c r="G125" s="66" t="s">
        <v>738</v>
      </c>
      <c r="H125" s="141" t="b">
        <f t="shared" si="30"/>
        <v>1</v>
      </c>
      <c r="I125" s="67" t="s">
        <v>341</v>
      </c>
      <c r="J125" s="68">
        <v>0</v>
      </c>
      <c r="K125" s="69">
        <v>0</v>
      </c>
      <c r="L125" s="68">
        <v>0</v>
      </c>
      <c r="M125" s="69">
        <v>0</v>
      </c>
      <c r="N125" s="68">
        <v>0</v>
      </c>
      <c r="O125" s="69">
        <v>62984274</v>
      </c>
      <c r="P125" s="68">
        <v>0</v>
      </c>
      <c r="Q125" s="69">
        <v>12000000</v>
      </c>
      <c r="R125" s="68">
        <v>0</v>
      </c>
      <c r="S125" s="69">
        <v>0</v>
      </c>
      <c r="T125" s="70">
        <f t="shared" si="34"/>
        <v>0</v>
      </c>
      <c r="U125" s="71">
        <f t="shared" si="35"/>
        <v>74984274</v>
      </c>
      <c r="V125" s="68">
        <v>1738281</v>
      </c>
      <c r="W125" s="68">
        <v>0</v>
      </c>
      <c r="X125" s="68">
        <v>84427773</v>
      </c>
      <c r="Y125" s="68">
        <v>3289396</v>
      </c>
      <c r="Z125" s="68">
        <v>0</v>
      </c>
      <c r="AA125" s="72">
        <f t="shared" si="36"/>
        <v>89455450</v>
      </c>
      <c r="AB125" s="160">
        <v>6017032</v>
      </c>
      <c r="AC125" s="161"/>
      <c r="AD125" s="68">
        <v>0</v>
      </c>
      <c r="AE125" s="68">
        <v>0</v>
      </c>
      <c r="AF125" s="68">
        <v>2874731</v>
      </c>
      <c r="AG125" s="68"/>
      <c r="AH125" s="146">
        <v>0</v>
      </c>
      <c r="AI125" s="68"/>
      <c r="AJ125" s="146">
        <v>0</v>
      </c>
      <c r="AK125" s="68">
        <v>23426749</v>
      </c>
      <c r="AL125" s="68">
        <v>0</v>
      </c>
      <c r="AM125" s="68">
        <v>0</v>
      </c>
      <c r="AN125" s="68"/>
      <c r="AO125" s="146">
        <v>0</v>
      </c>
      <c r="AP125" s="68">
        <v>0</v>
      </c>
      <c r="AQ125" s="160">
        <v>19589982</v>
      </c>
      <c r="AR125" s="161"/>
      <c r="AS125" s="68"/>
      <c r="AT125" s="68">
        <v>11455783</v>
      </c>
      <c r="AU125" s="68">
        <v>0</v>
      </c>
      <c r="AV125" s="72">
        <f t="shared" si="37"/>
        <v>63364277</v>
      </c>
      <c r="AW125" s="68">
        <v>0</v>
      </c>
      <c r="AX125" s="68">
        <v>0</v>
      </c>
      <c r="AY125" s="68">
        <v>0</v>
      </c>
      <c r="AZ125" s="68">
        <v>0</v>
      </c>
      <c r="BA125" s="68">
        <v>0</v>
      </c>
      <c r="BB125" s="68">
        <v>0</v>
      </c>
      <c r="BC125" s="68">
        <v>0</v>
      </c>
      <c r="BD125" s="68">
        <v>0</v>
      </c>
      <c r="BE125" s="68">
        <v>14893999</v>
      </c>
      <c r="BF125" s="72">
        <f>+SUM(AW125:BE125)</f>
        <v>14893999</v>
      </c>
      <c r="BG125" s="73">
        <f t="shared" si="38"/>
        <v>242698000</v>
      </c>
      <c r="BH125" s="1">
        <f>+VLOOKUP($C125,'CONPES 171'!$C$119:$J$148,7,0)</f>
        <v>242698000</v>
      </c>
      <c r="BJ125" s="74"/>
      <c r="BK125" s="75"/>
    </row>
    <row r="126" spans="1:64" ht="12" customHeight="1">
      <c r="A126" s="1">
        <f t="shared" si="21"/>
        <v>110</v>
      </c>
      <c r="B126" s="58" t="s">
        <v>334</v>
      </c>
      <c r="C126" s="58" t="s">
        <v>398</v>
      </c>
      <c r="D126" s="65">
        <v>1</v>
      </c>
      <c r="E126" s="58" t="s">
        <v>335</v>
      </c>
      <c r="F126" s="66" t="s">
        <v>334</v>
      </c>
      <c r="G126" s="66" t="s">
        <v>398</v>
      </c>
      <c r="H126" s="141" t="b">
        <f t="shared" si="30"/>
        <v>1</v>
      </c>
      <c r="I126" s="67" t="s">
        <v>335</v>
      </c>
      <c r="J126" s="68">
        <v>0</v>
      </c>
      <c r="K126" s="69">
        <v>0</v>
      </c>
      <c r="L126" s="68">
        <v>0</v>
      </c>
      <c r="M126" s="69">
        <v>0</v>
      </c>
      <c r="N126" s="68">
        <v>0</v>
      </c>
      <c r="O126" s="69">
        <v>52224000</v>
      </c>
      <c r="P126" s="68">
        <v>0</v>
      </c>
      <c r="Q126" s="69">
        <v>0</v>
      </c>
      <c r="R126" s="68">
        <v>0</v>
      </c>
      <c r="S126" s="69">
        <v>0</v>
      </c>
      <c r="T126" s="70">
        <f t="shared" si="34"/>
        <v>0</v>
      </c>
      <c r="U126" s="71">
        <f t="shared" si="35"/>
        <v>52224000</v>
      </c>
      <c r="V126" s="68">
        <v>10370000</v>
      </c>
      <c r="W126" s="68">
        <v>1838000</v>
      </c>
      <c r="X126" s="68">
        <v>45866000</v>
      </c>
      <c r="Y126" s="68">
        <v>2434000</v>
      </c>
      <c r="Z126" s="68">
        <v>0</v>
      </c>
      <c r="AA126" s="72">
        <f t="shared" si="36"/>
        <v>60508000</v>
      </c>
      <c r="AB126" s="68"/>
      <c r="AC126" s="146">
        <v>0</v>
      </c>
      <c r="AD126" s="68">
        <v>0</v>
      </c>
      <c r="AE126" s="68">
        <v>0</v>
      </c>
      <c r="AF126" s="68">
        <v>0</v>
      </c>
      <c r="AG126" s="68"/>
      <c r="AH126" s="146">
        <v>0</v>
      </c>
      <c r="AI126" s="68"/>
      <c r="AJ126" s="146">
        <v>0</v>
      </c>
      <c r="AK126" s="68">
        <v>0</v>
      </c>
      <c r="AL126" s="68">
        <v>0</v>
      </c>
      <c r="AM126" s="68">
        <v>0</v>
      </c>
      <c r="AN126" s="68"/>
      <c r="AO126" s="146">
        <v>0</v>
      </c>
      <c r="AP126" s="68">
        <v>0</v>
      </c>
      <c r="AQ126" s="68"/>
      <c r="AR126" s="146">
        <v>0</v>
      </c>
      <c r="AS126" s="68"/>
      <c r="AT126" s="68">
        <v>0</v>
      </c>
      <c r="AU126" s="68">
        <v>0</v>
      </c>
      <c r="AV126" s="72">
        <f t="shared" si="37"/>
        <v>0</v>
      </c>
      <c r="AW126" s="68">
        <v>0</v>
      </c>
      <c r="AX126" s="68">
        <v>12271000</v>
      </c>
      <c r="AY126" s="68">
        <v>0</v>
      </c>
      <c r="AZ126" s="68">
        <v>0</v>
      </c>
      <c r="BA126" s="68">
        <v>0</v>
      </c>
      <c r="BB126" s="68">
        <v>0</v>
      </c>
      <c r="BC126" s="68">
        <v>0</v>
      </c>
      <c r="BD126" s="68">
        <v>0</v>
      </c>
      <c r="BE126" s="68">
        <v>0</v>
      </c>
      <c r="BF126" s="72">
        <f>+SUM(AW126:BE126)</f>
        <v>12271000</v>
      </c>
      <c r="BG126" s="73">
        <f t="shared" si="38"/>
        <v>125003000</v>
      </c>
      <c r="BH126" s="1">
        <f>+VLOOKUP($C126,'CONPES 171'!$C$119:$J$148,7,0)</f>
        <v>125003000</v>
      </c>
      <c r="BJ126" s="74"/>
      <c r="BK126" s="75"/>
    </row>
    <row r="127" spans="1:64" ht="21.75" customHeight="1">
      <c r="A127" s="1">
        <f t="shared" si="21"/>
        <v>111</v>
      </c>
      <c r="B127" s="58" t="s">
        <v>342</v>
      </c>
      <c r="C127" s="58" t="s">
        <v>581</v>
      </c>
      <c r="D127" s="65">
        <v>8</v>
      </c>
      <c r="E127" s="58" t="s">
        <v>343</v>
      </c>
      <c r="F127" s="66" t="s">
        <v>342</v>
      </c>
      <c r="G127" s="66" t="s">
        <v>581</v>
      </c>
      <c r="H127" s="141" t="b">
        <f t="shared" si="30"/>
        <v>1</v>
      </c>
      <c r="I127" s="67" t="s">
        <v>343</v>
      </c>
      <c r="J127" s="68">
        <v>0</v>
      </c>
      <c r="K127" s="69">
        <v>0</v>
      </c>
      <c r="L127" s="68">
        <v>0</v>
      </c>
      <c r="M127" s="69">
        <v>0</v>
      </c>
      <c r="N127" s="68">
        <v>0</v>
      </c>
      <c r="O127" s="69">
        <v>31015563</v>
      </c>
      <c r="P127" s="68">
        <v>0</v>
      </c>
      <c r="Q127" s="69">
        <v>0</v>
      </c>
      <c r="R127" s="68">
        <v>0</v>
      </c>
      <c r="S127" s="69">
        <v>0</v>
      </c>
      <c r="T127" s="70">
        <f t="shared" si="34"/>
        <v>0</v>
      </c>
      <c r="U127" s="71">
        <f t="shared" si="35"/>
        <v>31015563</v>
      </c>
      <c r="V127" s="68">
        <v>16157472</v>
      </c>
      <c r="W127" s="68">
        <v>0</v>
      </c>
      <c r="X127" s="68">
        <v>41149152</v>
      </c>
      <c r="Y127" s="68">
        <v>0</v>
      </c>
      <c r="Z127" s="68">
        <v>0</v>
      </c>
      <c r="AA127" s="72">
        <f t="shared" si="36"/>
        <v>57306624</v>
      </c>
      <c r="AB127" s="68"/>
      <c r="AC127" s="146">
        <v>6155796</v>
      </c>
      <c r="AD127" s="68">
        <v>0</v>
      </c>
      <c r="AE127" s="68">
        <v>0</v>
      </c>
      <c r="AF127" s="68">
        <v>0</v>
      </c>
      <c r="AG127" s="68"/>
      <c r="AH127" s="146">
        <v>0</v>
      </c>
      <c r="AI127" s="68"/>
      <c r="AJ127" s="146">
        <v>0</v>
      </c>
      <c r="AK127" s="68">
        <v>20716248</v>
      </c>
      <c r="AL127" s="68">
        <v>0</v>
      </c>
      <c r="AM127" s="68">
        <v>0</v>
      </c>
      <c r="AN127" s="68"/>
      <c r="AO127" s="146">
        <v>0</v>
      </c>
      <c r="AP127" s="68">
        <v>0</v>
      </c>
      <c r="AQ127" s="68"/>
      <c r="AR127" s="146">
        <v>10775796</v>
      </c>
      <c r="AS127" s="68"/>
      <c r="AT127" s="68">
        <v>2944368</v>
      </c>
      <c r="AU127" s="68">
        <v>0</v>
      </c>
      <c r="AV127" s="72">
        <f t="shared" si="37"/>
        <v>40592208</v>
      </c>
      <c r="AW127" s="68">
        <v>0</v>
      </c>
      <c r="AX127" s="68">
        <v>0</v>
      </c>
      <c r="AY127" s="68">
        <v>0</v>
      </c>
      <c r="AZ127" s="68">
        <v>0</v>
      </c>
      <c r="BA127" s="68">
        <v>0</v>
      </c>
      <c r="BB127" s="68">
        <v>0</v>
      </c>
      <c r="BC127" s="68">
        <v>0</v>
      </c>
      <c r="BD127" s="68">
        <v>0</v>
      </c>
      <c r="BE127" s="68">
        <v>8910605</v>
      </c>
      <c r="BF127" s="72">
        <f>+SUM(AW127:BE127)</f>
        <v>8910605</v>
      </c>
      <c r="BG127" s="73">
        <f t="shared" si="38"/>
        <v>137825000</v>
      </c>
      <c r="BH127" s="1">
        <f>+VLOOKUP($C127,'CONPES 171'!$C$119:$J$148,7,0)</f>
        <v>137825000</v>
      </c>
      <c r="BJ127" s="74"/>
      <c r="BK127" s="75"/>
    </row>
    <row r="128" spans="1:64" ht="24" customHeight="1">
      <c r="A128" s="1">
        <f t="shared" si="21"/>
        <v>112</v>
      </c>
      <c r="B128" s="58" t="s">
        <v>344</v>
      </c>
      <c r="C128" s="58" t="s">
        <v>573</v>
      </c>
      <c r="D128" s="65">
        <v>8</v>
      </c>
      <c r="E128" s="58" t="s">
        <v>345</v>
      </c>
      <c r="F128" s="66" t="s">
        <v>344</v>
      </c>
      <c r="G128" s="66" t="s">
        <v>573</v>
      </c>
      <c r="H128" s="141" t="b">
        <f t="shared" si="30"/>
        <v>1</v>
      </c>
      <c r="I128" s="67" t="s">
        <v>345</v>
      </c>
      <c r="J128" s="68">
        <v>0</v>
      </c>
      <c r="K128" s="69">
        <v>0</v>
      </c>
      <c r="L128" s="68">
        <v>0</v>
      </c>
      <c r="M128" s="69">
        <v>0</v>
      </c>
      <c r="N128" s="68">
        <v>0</v>
      </c>
      <c r="O128" s="69">
        <v>0</v>
      </c>
      <c r="P128" s="68">
        <v>15225000</v>
      </c>
      <c r="Q128" s="69">
        <v>36000000</v>
      </c>
      <c r="R128" s="68">
        <v>0</v>
      </c>
      <c r="S128" s="69">
        <v>0</v>
      </c>
      <c r="T128" s="70">
        <f t="shared" si="34"/>
        <v>15225000</v>
      </c>
      <c r="U128" s="71">
        <f t="shared" si="35"/>
        <v>36000000</v>
      </c>
      <c r="V128" s="68">
        <v>49065600</v>
      </c>
      <c r="W128" s="68">
        <v>75532640</v>
      </c>
      <c r="X128" s="68">
        <v>2033280</v>
      </c>
      <c r="Y128" s="68">
        <v>0</v>
      </c>
      <c r="Z128" s="68">
        <v>0</v>
      </c>
      <c r="AA128" s="72">
        <f t="shared" si="36"/>
        <v>126631520</v>
      </c>
      <c r="AB128" s="68"/>
      <c r="AC128" s="146">
        <v>12588700</v>
      </c>
      <c r="AD128" s="68">
        <v>0</v>
      </c>
      <c r="AE128" s="68">
        <v>0</v>
      </c>
      <c r="AF128" s="68">
        <v>0</v>
      </c>
      <c r="AG128" s="68"/>
      <c r="AH128" s="146">
        <v>0</v>
      </c>
      <c r="AI128" s="68"/>
      <c r="AJ128" s="146">
        <v>0</v>
      </c>
      <c r="AK128" s="68">
        <v>59508740</v>
      </c>
      <c r="AL128" s="68">
        <v>0</v>
      </c>
      <c r="AM128" s="68">
        <v>0</v>
      </c>
      <c r="AN128" s="68"/>
      <c r="AO128" s="146">
        <v>0</v>
      </c>
      <c r="AP128" s="68">
        <v>0</v>
      </c>
      <c r="AQ128" s="68"/>
      <c r="AR128" s="146">
        <v>22345742</v>
      </c>
      <c r="AS128" s="68"/>
      <c r="AT128" s="68">
        <v>0</v>
      </c>
      <c r="AU128" s="68">
        <v>0</v>
      </c>
      <c r="AV128" s="72">
        <f t="shared" si="37"/>
        <v>94443182</v>
      </c>
      <c r="AW128" s="68">
        <v>0</v>
      </c>
      <c r="AX128" s="68">
        <v>26630298</v>
      </c>
      <c r="AY128" s="68">
        <v>0</v>
      </c>
      <c r="AZ128" s="68">
        <v>0</v>
      </c>
      <c r="BA128" s="68">
        <v>0</v>
      </c>
      <c r="BB128" s="68">
        <v>0</v>
      </c>
      <c r="BC128" s="68">
        <v>0</v>
      </c>
      <c r="BD128" s="68">
        <v>0</v>
      </c>
      <c r="BE128" s="68">
        <v>0</v>
      </c>
      <c r="BF128" s="72">
        <f>+SUM(AW128:BD128)</f>
        <v>26630298</v>
      </c>
      <c r="BG128" s="73">
        <f t="shared" si="38"/>
        <v>298930000</v>
      </c>
      <c r="BH128" s="1">
        <f>+VLOOKUP($C128,'CONPES 171'!$C$119:$J$148,7,0)</f>
        <v>298930000</v>
      </c>
      <c r="BJ128" s="74"/>
      <c r="BK128" s="75"/>
    </row>
    <row r="129" spans="1:63" ht="12" customHeight="1">
      <c r="A129" s="1">
        <f t="shared" si="21"/>
        <v>113</v>
      </c>
      <c r="B129" s="58" t="s">
        <v>346</v>
      </c>
      <c r="C129" s="58" t="s">
        <v>585</v>
      </c>
      <c r="D129" s="65">
        <v>5</v>
      </c>
      <c r="E129" s="58" t="s">
        <v>347</v>
      </c>
      <c r="F129" s="66" t="s">
        <v>346</v>
      </c>
      <c r="G129" s="66" t="s">
        <v>585</v>
      </c>
      <c r="H129" s="141" t="b">
        <f t="shared" si="30"/>
        <v>1</v>
      </c>
      <c r="I129" s="67" t="s">
        <v>347</v>
      </c>
      <c r="J129" s="68">
        <v>0</v>
      </c>
      <c r="K129" s="69">
        <v>0</v>
      </c>
      <c r="L129" s="68">
        <v>0</v>
      </c>
      <c r="M129" s="69">
        <v>13927541</v>
      </c>
      <c r="N129" s="68">
        <v>0</v>
      </c>
      <c r="O129" s="69">
        <v>56994999</v>
      </c>
      <c r="P129" s="68">
        <v>0</v>
      </c>
      <c r="Q129" s="69">
        <v>0</v>
      </c>
      <c r="R129" s="68">
        <v>0</v>
      </c>
      <c r="S129" s="69">
        <v>0</v>
      </c>
      <c r="T129" s="70">
        <f t="shared" si="34"/>
        <v>0</v>
      </c>
      <c r="U129" s="71">
        <f t="shared" si="35"/>
        <v>70922540</v>
      </c>
      <c r="V129" s="68">
        <v>22596480</v>
      </c>
      <c r="W129" s="68">
        <v>7943040</v>
      </c>
      <c r="X129" s="68">
        <v>68064480</v>
      </c>
      <c r="Y129" s="68">
        <v>0</v>
      </c>
      <c r="Z129" s="68">
        <v>0</v>
      </c>
      <c r="AA129" s="72">
        <f t="shared" si="36"/>
        <v>98604000</v>
      </c>
      <c r="AB129" s="68"/>
      <c r="AC129" s="146">
        <v>3060000</v>
      </c>
      <c r="AD129" s="68">
        <v>0</v>
      </c>
      <c r="AE129" s="68">
        <v>0</v>
      </c>
      <c r="AF129" s="68">
        <v>0</v>
      </c>
      <c r="AG129" s="68"/>
      <c r="AH129" s="146">
        <v>0</v>
      </c>
      <c r="AI129" s="68"/>
      <c r="AJ129" s="146">
        <v>3788280</v>
      </c>
      <c r="AK129" s="68">
        <v>41530320</v>
      </c>
      <c r="AL129" s="68">
        <v>0</v>
      </c>
      <c r="AM129" s="68">
        <v>0</v>
      </c>
      <c r="AN129" s="68"/>
      <c r="AO129" s="146">
        <v>0</v>
      </c>
      <c r="AP129" s="68">
        <v>0</v>
      </c>
      <c r="AQ129" s="68"/>
      <c r="AR129" s="146">
        <v>19281060</v>
      </c>
      <c r="AS129" s="68"/>
      <c r="AT129" s="68">
        <v>0</v>
      </c>
      <c r="AU129" s="68">
        <v>0</v>
      </c>
      <c r="AV129" s="72">
        <f t="shared" si="37"/>
        <v>67659660</v>
      </c>
      <c r="AW129" s="68">
        <v>0</v>
      </c>
      <c r="AX129" s="68">
        <v>19384800</v>
      </c>
      <c r="AY129" s="68">
        <v>0</v>
      </c>
      <c r="AZ129" s="68">
        <v>0</v>
      </c>
      <c r="BA129" s="68">
        <v>0</v>
      </c>
      <c r="BB129" s="68">
        <v>0</v>
      </c>
      <c r="BC129" s="68">
        <v>0</v>
      </c>
      <c r="BD129" s="68">
        <v>0</v>
      </c>
      <c r="BE129" s="68">
        <v>0</v>
      </c>
      <c r="BF129" s="72">
        <f t="shared" ref="BF129:BF134" si="39">+SUM(AW129:BE129)</f>
        <v>19384800</v>
      </c>
      <c r="BG129" s="73">
        <f t="shared" si="38"/>
        <v>256571000</v>
      </c>
      <c r="BH129" s="1">
        <f>+VLOOKUP($C129,'CONPES 171'!$C$119:$J$148,7,0)</f>
        <v>256571000</v>
      </c>
      <c r="BJ129" s="74"/>
      <c r="BK129" s="75"/>
    </row>
    <row r="130" spans="1:63" ht="12" customHeight="1">
      <c r="A130" s="1">
        <f t="shared" si="21"/>
        <v>114</v>
      </c>
      <c r="B130" s="58" t="s">
        <v>348</v>
      </c>
      <c r="C130" s="58" t="s">
        <v>418</v>
      </c>
      <c r="D130" s="65">
        <v>1</v>
      </c>
      <c r="E130" s="58" t="s">
        <v>349</v>
      </c>
      <c r="F130" s="66" t="s">
        <v>348</v>
      </c>
      <c r="G130" s="66" t="s">
        <v>418</v>
      </c>
      <c r="H130" s="141" t="b">
        <f t="shared" si="30"/>
        <v>1</v>
      </c>
      <c r="I130" s="67" t="s">
        <v>349</v>
      </c>
      <c r="J130" s="68">
        <v>0</v>
      </c>
      <c r="K130" s="69">
        <v>0</v>
      </c>
      <c r="L130" s="68">
        <v>0</v>
      </c>
      <c r="M130" s="69">
        <v>0</v>
      </c>
      <c r="N130" s="68">
        <v>0</v>
      </c>
      <c r="O130" s="69">
        <v>39054000</v>
      </c>
      <c r="P130" s="68">
        <v>0</v>
      </c>
      <c r="Q130" s="69">
        <v>0</v>
      </c>
      <c r="R130" s="68">
        <v>0</v>
      </c>
      <c r="S130" s="69">
        <v>0</v>
      </c>
      <c r="T130" s="70">
        <f t="shared" si="34"/>
        <v>0</v>
      </c>
      <c r="U130" s="71">
        <f t="shared" si="35"/>
        <v>39054000</v>
      </c>
      <c r="V130" s="68">
        <v>9730000</v>
      </c>
      <c r="W130" s="68">
        <v>0</v>
      </c>
      <c r="X130" s="68">
        <v>41685000</v>
      </c>
      <c r="Y130" s="68">
        <v>0</v>
      </c>
      <c r="Z130" s="68">
        <v>0</v>
      </c>
      <c r="AA130" s="72">
        <f t="shared" si="36"/>
        <v>51415000</v>
      </c>
      <c r="AB130" s="68"/>
      <c r="AC130" s="146">
        <v>2606000</v>
      </c>
      <c r="AD130" s="68">
        <v>0</v>
      </c>
      <c r="AE130" s="68">
        <v>0</v>
      </c>
      <c r="AF130" s="68">
        <v>0</v>
      </c>
      <c r="AG130" s="68"/>
      <c r="AH130" s="146">
        <v>0</v>
      </c>
      <c r="AI130" s="68"/>
      <c r="AJ130" s="146">
        <v>0</v>
      </c>
      <c r="AK130" s="68">
        <v>10663000</v>
      </c>
      <c r="AL130" s="68">
        <v>0</v>
      </c>
      <c r="AM130" s="68">
        <v>0</v>
      </c>
      <c r="AN130" s="68"/>
      <c r="AO130" s="146">
        <v>0</v>
      </c>
      <c r="AP130" s="68">
        <v>0</v>
      </c>
      <c r="AQ130" s="68"/>
      <c r="AR130" s="146">
        <v>28695000</v>
      </c>
      <c r="AS130" s="68"/>
      <c r="AT130" s="68">
        <v>0</v>
      </c>
      <c r="AU130" s="68">
        <v>0</v>
      </c>
      <c r="AV130" s="72">
        <f t="shared" si="37"/>
        <v>41964000</v>
      </c>
      <c r="AW130" s="68">
        <v>0</v>
      </c>
      <c r="AX130" s="68">
        <v>10373000</v>
      </c>
      <c r="AY130" s="68">
        <v>0</v>
      </c>
      <c r="AZ130" s="68">
        <v>0</v>
      </c>
      <c r="BA130" s="68">
        <v>0</v>
      </c>
      <c r="BB130" s="68">
        <v>0</v>
      </c>
      <c r="BC130" s="68">
        <v>0</v>
      </c>
      <c r="BD130" s="68">
        <v>0</v>
      </c>
      <c r="BE130" s="68">
        <v>0</v>
      </c>
      <c r="BF130" s="72">
        <f t="shared" si="39"/>
        <v>10373000</v>
      </c>
      <c r="BG130" s="73">
        <f t="shared" si="38"/>
        <v>142806000</v>
      </c>
      <c r="BH130" s="1">
        <f>+VLOOKUP($C130,'CONPES 171'!$C$119:$J$148,7,0)</f>
        <v>142806000</v>
      </c>
      <c r="BJ130" s="74"/>
      <c r="BK130" s="75"/>
    </row>
    <row r="131" spans="1:63" ht="12" customHeight="1">
      <c r="A131" s="1">
        <f t="shared" si="21"/>
        <v>115</v>
      </c>
      <c r="B131" s="58" t="s">
        <v>304</v>
      </c>
      <c r="C131" s="58" t="s">
        <v>559</v>
      </c>
      <c r="D131" s="65">
        <v>4</v>
      </c>
      <c r="E131" s="58" t="s">
        <v>305</v>
      </c>
      <c r="F131" s="66" t="s">
        <v>304</v>
      </c>
      <c r="G131" s="66" t="s">
        <v>559</v>
      </c>
      <c r="H131" s="141" t="b">
        <f t="shared" si="30"/>
        <v>1</v>
      </c>
      <c r="I131" s="67" t="s">
        <v>305</v>
      </c>
      <c r="J131" s="68">
        <v>0</v>
      </c>
      <c r="K131" s="69">
        <v>0</v>
      </c>
      <c r="L131" s="68">
        <v>0</v>
      </c>
      <c r="M131" s="69">
        <v>0</v>
      </c>
      <c r="N131" s="68">
        <v>0</v>
      </c>
      <c r="O131" s="69">
        <v>0</v>
      </c>
      <c r="P131" s="68">
        <v>0</v>
      </c>
      <c r="Q131" s="69">
        <v>0</v>
      </c>
      <c r="R131" s="68">
        <v>0</v>
      </c>
      <c r="S131" s="69">
        <v>0</v>
      </c>
      <c r="T131" s="70">
        <f t="shared" si="34"/>
        <v>0</v>
      </c>
      <c r="U131" s="71">
        <f t="shared" si="35"/>
        <v>0</v>
      </c>
      <c r="V131" s="68">
        <v>6701039</v>
      </c>
      <c r="W131" s="68">
        <v>32918107</v>
      </c>
      <c r="X131" s="68">
        <v>26392677</v>
      </c>
      <c r="Y131" s="68">
        <v>0</v>
      </c>
      <c r="Z131" s="68">
        <v>0</v>
      </c>
      <c r="AA131" s="72">
        <f t="shared" si="36"/>
        <v>66011823</v>
      </c>
      <c r="AB131" s="68"/>
      <c r="AC131" s="146">
        <v>10307967</v>
      </c>
      <c r="AD131" s="68">
        <v>0</v>
      </c>
      <c r="AE131" s="68">
        <v>0</v>
      </c>
      <c r="AF131" s="68">
        <v>0</v>
      </c>
      <c r="AG131" s="68"/>
      <c r="AH131" s="146">
        <v>0</v>
      </c>
      <c r="AI131" s="68"/>
      <c r="AJ131" s="146">
        <v>0</v>
      </c>
      <c r="AK131" s="68">
        <v>8805225</v>
      </c>
      <c r="AL131" s="68">
        <v>0</v>
      </c>
      <c r="AM131" s="68">
        <v>0</v>
      </c>
      <c r="AN131" s="68"/>
      <c r="AO131" s="146">
        <v>2844087</v>
      </c>
      <c r="AP131" s="68">
        <v>0</v>
      </c>
      <c r="AQ131" s="68"/>
      <c r="AR131" s="146">
        <v>24685798</v>
      </c>
      <c r="AS131" s="68"/>
      <c r="AT131" s="68">
        <v>0</v>
      </c>
      <c r="AU131" s="68">
        <v>0</v>
      </c>
      <c r="AV131" s="72">
        <f t="shared" si="37"/>
        <v>46643077</v>
      </c>
      <c r="AW131" s="68">
        <v>14255100</v>
      </c>
      <c r="AX131" s="68">
        <v>0</v>
      </c>
      <c r="AY131" s="68">
        <v>0</v>
      </c>
      <c r="AZ131" s="68">
        <v>0</v>
      </c>
      <c r="BA131" s="68">
        <v>0</v>
      </c>
      <c r="BB131" s="68">
        <v>0</v>
      </c>
      <c r="BC131" s="68">
        <v>0</v>
      </c>
      <c r="BD131" s="68">
        <v>0</v>
      </c>
      <c r="BE131" s="68">
        <v>0</v>
      </c>
      <c r="BF131" s="72">
        <f t="shared" si="39"/>
        <v>14255100</v>
      </c>
      <c r="BG131" s="73">
        <f t="shared" si="38"/>
        <v>126910000</v>
      </c>
      <c r="BH131" s="1">
        <f>+VLOOKUP($C131,'CONPES 171'!$C$119:$J$148,7,0)</f>
        <v>126910000</v>
      </c>
      <c r="BJ131" s="74"/>
      <c r="BK131" s="75"/>
    </row>
    <row r="132" spans="1:63" ht="12" customHeight="1">
      <c r="A132" s="1">
        <f t="shared" si="21"/>
        <v>116</v>
      </c>
      <c r="B132" s="58" t="s">
        <v>309</v>
      </c>
      <c r="C132" s="58" t="s">
        <v>588</v>
      </c>
      <c r="D132" s="65">
        <v>5</v>
      </c>
      <c r="E132" s="58" t="s">
        <v>310</v>
      </c>
      <c r="F132" s="66" t="s">
        <v>309</v>
      </c>
      <c r="G132" s="66" t="s">
        <v>588</v>
      </c>
      <c r="H132" s="141" t="b">
        <f t="shared" si="30"/>
        <v>1</v>
      </c>
      <c r="I132" s="67" t="s">
        <v>310</v>
      </c>
      <c r="J132" s="68">
        <v>0</v>
      </c>
      <c r="K132" s="69">
        <v>0</v>
      </c>
      <c r="L132" s="68">
        <v>0</v>
      </c>
      <c r="M132" s="69">
        <v>0</v>
      </c>
      <c r="N132" s="68">
        <v>0</v>
      </c>
      <c r="O132" s="69">
        <v>26099745</v>
      </c>
      <c r="P132" s="68">
        <v>0</v>
      </c>
      <c r="Q132" s="69">
        <v>3000000</v>
      </c>
      <c r="R132" s="68">
        <v>0</v>
      </c>
      <c r="S132" s="69">
        <v>0</v>
      </c>
      <c r="T132" s="70">
        <f t="shared" si="34"/>
        <v>0</v>
      </c>
      <c r="U132" s="71">
        <f t="shared" si="35"/>
        <v>29099745</v>
      </c>
      <c r="V132" s="68">
        <v>0</v>
      </c>
      <c r="W132" s="68">
        <v>0</v>
      </c>
      <c r="X132" s="68">
        <v>53165000</v>
      </c>
      <c r="Y132" s="68">
        <v>0</v>
      </c>
      <c r="Z132" s="68">
        <v>0</v>
      </c>
      <c r="AA132" s="72">
        <f t="shared" si="36"/>
        <v>53165000</v>
      </c>
      <c r="AB132" s="68"/>
      <c r="AC132" s="146">
        <v>0</v>
      </c>
      <c r="AD132" s="68">
        <v>0</v>
      </c>
      <c r="AE132" s="68">
        <v>0</v>
      </c>
      <c r="AF132" s="68">
        <v>0</v>
      </c>
      <c r="AG132" s="68"/>
      <c r="AH132" s="146">
        <v>0</v>
      </c>
      <c r="AI132" s="68"/>
      <c r="AJ132" s="146">
        <v>0</v>
      </c>
      <c r="AK132" s="68">
        <v>5904000</v>
      </c>
      <c r="AL132" s="68">
        <v>0</v>
      </c>
      <c r="AM132" s="68">
        <v>0</v>
      </c>
      <c r="AN132" s="68"/>
      <c r="AO132" s="146">
        <v>0</v>
      </c>
      <c r="AP132" s="68">
        <v>0</v>
      </c>
      <c r="AQ132" s="68"/>
      <c r="AR132" s="146">
        <v>28544442</v>
      </c>
      <c r="AS132" s="68"/>
      <c r="AT132" s="68">
        <v>4204000</v>
      </c>
      <c r="AU132" s="68">
        <v>0</v>
      </c>
      <c r="AV132" s="72">
        <f t="shared" si="37"/>
        <v>38652442</v>
      </c>
      <c r="AW132" s="68">
        <v>0</v>
      </c>
      <c r="AX132" s="68">
        <v>9859813</v>
      </c>
      <c r="AY132" s="68">
        <v>0</v>
      </c>
      <c r="AZ132" s="68">
        <v>0</v>
      </c>
      <c r="BA132" s="68">
        <v>0</v>
      </c>
      <c r="BB132" s="68">
        <v>0</v>
      </c>
      <c r="BC132" s="68">
        <v>0</v>
      </c>
      <c r="BD132" s="68">
        <v>0</v>
      </c>
      <c r="BE132" s="68">
        <v>0</v>
      </c>
      <c r="BF132" s="72">
        <f t="shared" si="39"/>
        <v>9859813</v>
      </c>
      <c r="BG132" s="73">
        <f t="shared" si="38"/>
        <v>130777000</v>
      </c>
      <c r="BH132" s="1">
        <f>+VLOOKUP($C132,'CONPES 171'!$C$119:$J$148,7,0)</f>
        <v>130777000</v>
      </c>
      <c r="BJ132" s="74"/>
      <c r="BK132" s="75"/>
    </row>
    <row r="133" spans="1:63" ht="12" customHeight="1">
      <c r="A133" s="1">
        <f t="shared" si="21"/>
        <v>117</v>
      </c>
      <c r="B133" s="58" t="s">
        <v>350</v>
      </c>
      <c r="C133" s="58" t="s">
        <v>590</v>
      </c>
      <c r="D133" s="65">
        <v>8</v>
      </c>
      <c r="E133" s="58" t="s">
        <v>351</v>
      </c>
      <c r="F133" s="122" t="s">
        <v>350</v>
      </c>
      <c r="G133" s="122" t="s">
        <v>590</v>
      </c>
      <c r="H133" s="141" t="b">
        <f t="shared" si="30"/>
        <v>1</v>
      </c>
      <c r="I133" s="123" t="s">
        <v>351</v>
      </c>
      <c r="J133" s="68">
        <v>0</v>
      </c>
      <c r="K133" s="69">
        <v>5226374</v>
      </c>
      <c r="L133" s="68">
        <v>0</v>
      </c>
      <c r="M133" s="69">
        <v>3577549</v>
      </c>
      <c r="N133" s="68">
        <v>0</v>
      </c>
      <c r="O133" s="69">
        <v>6453661</v>
      </c>
      <c r="P133" s="68">
        <v>0</v>
      </c>
      <c r="Q133" s="69">
        <v>0</v>
      </c>
      <c r="R133" s="68">
        <v>0</v>
      </c>
      <c r="S133" s="69">
        <v>0</v>
      </c>
      <c r="T133" s="70">
        <f t="shared" si="34"/>
        <v>0</v>
      </c>
      <c r="U133" s="71">
        <f t="shared" si="35"/>
        <v>15257584</v>
      </c>
      <c r="V133" s="68">
        <v>14453196</v>
      </c>
      <c r="W133" s="68">
        <v>7800936</v>
      </c>
      <c r="X133" s="68">
        <v>46379616</v>
      </c>
      <c r="Y133" s="68">
        <v>0</v>
      </c>
      <c r="Z133" s="68">
        <v>0</v>
      </c>
      <c r="AA133" s="72">
        <f t="shared" si="36"/>
        <v>68633748</v>
      </c>
      <c r="AB133" s="68"/>
      <c r="AC133" s="146">
        <v>0</v>
      </c>
      <c r="AD133" s="68">
        <v>0</v>
      </c>
      <c r="AE133" s="68">
        <v>0</v>
      </c>
      <c r="AF133" s="68">
        <v>0</v>
      </c>
      <c r="AG133" s="68"/>
      <c r="AH133" s="146">
        <v>0</v>
      </c>
      <c r="AI133" s="68"/>
      <c r="AJ133" s="146">
        <v>0</v>
      </c>
      <c r="AK133" s="68">
        <v>0</v>
      </c>
      <c r="AL133" s="68">
        <v>0</v>
      </c>
      <c r="AM133" s="68">
        <v>0</v>
      </c>
      <c r="AN133" s="68"/>
      <c r="AO133" s="146">
        <v>0</v>
      </c>
      <c r="AP133" s="68">
        <v>0</v>
      </c>
      <c r="AQ133" s="68"/>
      <c r="AR133" s="146">
        <v>41530332</v>
      </c>
      <c r="AS133" s="68"/>
      <c r="AT133" s="68">
        <v>4790256</v>
      </c>
      <c r="AU133" s="68">
        <v>0</v>
      </c>
      <c r="AV133" s="72">
        <f t="shared" si="37"/>
        <v>46320588</v>
      </c>
      <c r="AW133" s="68">
        <v>0</v>
      </c>
      <c r="AX133" s="68">
        <v>0</v>
      </c>
      <c r="AY133" s="68">
        <v>0</v>
      </c>
      <c r="AZ133" s="68">
        <v>0</v>
      </c>
      <c r="BA133" s="68">
        <v>0</v>
      </c>
      <c r="BB133" s="68">
        <v>0</v>
      </c>
      <c r="BC133" s="68">
        <v>11425080</v>
      </c>
      <c r="BD133" s="68">
        <v>0</v>
      </c>
      <c r="BE133" s="68">
        <v>0</v>
      </c>
      <c r="BF133" s="72">
        <f t="shared" si="39"/>
        <v>11425080</v>
      </c>
      <c r="BG133" s="73">
        <f t="shared" si="38"/>
        <v>141637000</v>
      </c>
      <c r="BH133" s="1">
        <f>+VLOOKUP($C133,'CONPES 171'!$C$119:$J$148,7,0)</f>
        <v>141637000</v>
      </c>
      <c r="BJ133" s="74"/>
      <c r="BK133" s="75"/>
    </row>
    <row r="134" spans="1:63" ht="12" customHeight="1">
      <c r="A134" s="1" t="s">
        <v>726</v>
      </c>
      <c r="B134" s="134" t="s">
        <v>352</v>
      </c>
      <c r="C134" s="134" t="s">
        <v>592</v>
      </c>
      <c r="D134" s="133">
        <v>1</v>
      </c>
      <c r="E134" s="134" t="s">
        <v>353</v>
      </c>
      <c r="F134" s="124" t="s">
        <v>739</v>
      </c>
      <c r="G134" s="124">
        <v>0</v>
      </c>
      <c r="H134" s="141" t="b">
        <f t="shared" si="30"/>
        <v>0</v>
      </c>
      <c r="I134" s="125" t="s">
        <v>739</v>
      </c>
      <c r="J134" s="126">
        <v>0</v>
      </c>
      <c r="K134" s="127">
        <v>0</v>
      </c>
      <c r="L134" s="126">
        <v>0</v>
      </c>
      <c r="M134" s="127">
        <v>0</v>
      </c>
      <c r="N134" s="126">
        <v>0</v>
      </c>
      <c r="O134" s="127">
        <v>0</v>
      </c>
      <c r="P134" s="126">
        <v>0</v>
      </c>
      <c r="Q134" s="127">
        <v>0</v>
      </c>
      <c r="R134" s="126">
        <v>0</v>
      </c>
      <c r="S134" s="127">
        <v>0</v>
      </c>
      <c r="T134" s="128">
        <f t="shared" si="34"/>
        <v>0</v>
      </c>
      <c r="U134" s="129">
        <f t="shared" si="35"/>
        <v>0</v>
      </c>
      <c r="V134" s="126">
        <v>0</v>
      </c>
      <c r="W134" s="126">
        <v>0</v>
      </c>
      <c r="X134" s="126">
        <v>0</v>
      </c>
      <c r="Y134" s="126">
        <v>0</v>
      </c>
      <c r="Z134" s="126">
        <v>0</v>
      </c>
      <c r="AA134" s="130">
        <f t="shared" si="36"/>
        <v>0</v>
      </c>
      <c r="AB134" s="126"/>
      <c r="AC134" s="147">
        <v>0</v>
      </c>
      <c r="AD134" s="126">
        <v>0</v>
      </c>
      <c r="AE134" s="126">
        <v>0</v>
      </c>
      <c r="AF134" s="126">
        <v>0</v>
      </c>
      <c r="AG134" s="126"/>
      <c r="AH134" s="147">
        <v>0</v>
      </c>
      <c r="AI134" s="126"/>
      <c r="AJ134" s="147">
        <v>0</v>
      </c>
      <c r="AK134" s="126">
        <v>0</v>
      </c>
      <c r="AL134" s="126">
        <v>0</v>
      </c>
      <c r="AM134" s="126">
        <v>0</v>
      </c>
      <c r="AN134" s="126"/>
      <c r="AO134" s="147">
        <v>0</v>
      </c>
      <c r="AP134" s="126">
        <v>0</v>
      </c>
      <c r="AQ134" s="126"/>
      <c r="AR134" s="147">
        <v>0</v>
      </c>
      <c r="AS134" s="126"/>
      <c r="AT134" s="126">
        <v>0</v>
      </c>
      <c r="AU134" s="126">
        <v>0</v>
      </c>
      <c r="AV134" s="130">
        <f t="shared" si="37"/>
        <v>0</v>
      </c>
      <c r="AW134" s="126">
        <v>0</v>
      </c>
      <c r="AX134" s="126">
        <v>0</v>
      </c>
      <c r="AY134" s="126">
        <v>0</v>
      </c>
      <c r="AZ134" s="126">
        <v>0</v>
      </c>
      <c r="BA134" s="126">
        <v>0</v>
      </c>
      <c r="BB134" s="126">
        <v>0</v>
      </c>
      <c r="BC134" s="126">
        <v>0</v>
      </c>
      <c r="BD134" s="126">
        <v>0</v>
      </c>
      <c r="BE134" s="126">
        <v>0</v>
      </c>
      <c r="BF134" s="130">
        <f t="shared" si="39"/>
        <v>0</v>
      </c>
      <c r="BG134" s="131">
        <f t="shared" si="38"/>
        <v>0</v>
      </c>
      <c r="BH134" s="1">
        <f>+VLOOKUP($C134,'CONPES 171'!$C$119:$J$148,7,0)</f>
        <v>204111000</v>
      </c>
      <c r="BJ134" s="74"/>
      <c r="BK134" s="75"/>
    </row>
    <row r="135" spans="1:63" ht="24" customHeight="1">
      <c r="A135" s="1" t="s">
        <v>726</v>
      </c>
      <c r="B135" s="134" t="s">
        <v>354</v>
      </c>
      <c r="C135" s="134" t="s">
        <v>594</v>
      </c>
      <c r="D135" s="133">
        <v>8</v>
      </c>
      <c r="E135" s="134" t="s">
        <v>355</v>
      </c>
      <c r="F135" s="124" t="s">
        <v>739</v>
      </c>
      <c r="G135" s="124">
        <v>0</v>
      </c>
      <c r="H135" s="141" t="b">
        <f t="shared" si="30"/>
        <v>0</v>
      </c>
      <c r="I135" s="125" t="s">
        <v>739</v>
      </c>
      <c r="J135" s="126">
        <v>0</v>
      </c>
      <c r="K135" s="127">
        <v>0</v>
      </c>
      <c r="L135" s="126">
        <v>0</v>
      </c>
      <c r="M135" s="127">
        <v>0</v>
      </c>
      <c r="N135" s="126">
        <v>0</v>
      </c>
      <c r="O135" s="127">
        <v>0</v>
      </c>
      <c r="P135" s="126">
        <v>0</v>
      </c>
      <c r="Q135" s="127">
        <v>0</v>
      </c>
      <c r="R135" s="126">
        <v>0</v>
      </c>
      <c r="S135" s="127">
        <v>0</v>
      </c>
      <c r="T135" s="128">
        <f t="shared" si="34"/>
        <v>0</v>
      </c>
      <c r="U135" s="129">
        <f t="shared" si="35"/>
        <v>0</v>
      </c>
      <c r="V135" s="126">
        <v>0</v>
      </c>
      <c r="W135" s="126">
        <v>0</v>
      </c>
      <c r="X135" s="126">
        <v>0</v>
      </c>
      <c r="Y135" s="126">
        <v>0</v>
      </c>
      <c r="Z135" s="126">
        <v>0</v>
      </c>
      <c r="AA135" s="130">
        <f t="shared" si="36"/>
        <v>0</v>
      </c>
      <c r="AB135" s="126"/>
      <c r="AC135" s="147">
        <v>0</v>
      </c>
      <c r="AD135" s="126">
        <v>0</v>
      </c>
      <c r="AE135" s="126">
        <v>0</v>
      </c>
      <c r="AF135" s="126">
        <v>0</v>
      </c>
      <c r="AG135" s="126"/>
      <c r="AH135" s="147">
        <v>0</v>
      </c>
      <c r="AI135" s="126"/>
      <c r="AJ135" s="147">
        <v>0</v>
      </c>
      <c r="AK135" s="126">
        <v>0</v>
      </c>
      <c r="AL135" s="126">
        <v>0</v>
      </c>
      <c r="AM135" s="126">
        <v>0</v>
      </c>
      <c r="AN135" s="126"/>
      <c r="AO135" s="147">
        <v>0</v>
      </c>
      <c r="AP135" s="126">
        <v>0</v>
      </c>
      <c r="AQ135" s="126"/>
      <c r="AR135" s="147">
        <v>0</v>
      </c>
      <c r="AS135" s="126"/>
      <c r="AT135" s="126">
        <v>0</v>
      </c>
      <c r="AU135" s="126">
        <v>0</v>
      </c>
      <c r="AV135" s="130">
        <f t="shared" si="37"/>
        <v>0</v>
      </c>
      <c r="AW135" s="126">
        <v>0</v>
      </c>
      <c r="AX135" s="126">
        <v>0</v>
      </c>
      <c r="AY135" s="126">
        <v>0</v>
      </c>
      <c r="AZ135" s="126">
        <v>0</v>
      </c>
      <c r="BA135" s="126">
        <v>0</v>
      </c>
      <c r="BB135" s="126">
        <v>0</v>
      </c>
      <c r="BC135" s="126">
        <v>0</v>
      </c>
      <c r="BD135" s="126">
        <v>0</v>
      </c>
      <c r="BE135" s="126">
        <v>0</v>
      </c>
      <c r="BF135" s="130">
        <v>0</v>
      </c>
      <c r="BG135" s="131">
        <f t="shared" si="38"/>
        <v>0</v>
      </c>
      <c r="BH135" s="1">
        <f>+VLOOKUP($C135,'CONPES 171'!$C$119:$J$148,7,0)</f>
        <v>892553000</v>
      </c>
      <c r="BJ135" s="74"/>
      <c r="BK135" s="75"/>
    </row>
    <row r="136" spans="1:63" ht="12" customHeight="1">
      <c r="A136" s="1">
        <f>1+A133</f>
        <v>118</v>
      </c>
      <c r="B136" s="58" t="s">
        <v>89</v>
      </c>
      <c r="C136" s="58" t="s">
        <v>595</v>
      </c>
      <c r="D136" s="65">
        <v>10</v>
      </c>
      <c r="E136" s="58" t="s">
        <v>356</v>
      </c>
      <c r="F136" s="66" t="s">
        <v>89</v>
      </c>
      <c r="G136" s="66" t="s">
        <v>595</v>
      </c>
      <c r="H136" s="141" t="b">
        <f t="shared" si="30"/>
        <v>1</v>
      </c>
      <c r="I136" s="67" t="s">
        <v>356</v>
      </c>
      <c r="J136" s="68">
        <v>0</v>
      </c>
      <c r="K136" s="69">
        <v>0</v>
      </c>
      <c r="L136" s="68">
        <v>0</v>
      </c>
      <c r="M136" s="69">
        <v>0</v>
      </c>
      <c r="N136" s="68">
        <v>42416000</v>
      </c>
      <c r="O136" s="69">
        <v>275940000</v>
      </c>
      <c r="P136" s="68">
        <v>0</v>
      </c>
      <c r="Q136" s="69">
        <v>0</v>
      </c>
      <c r="R136" s="68">
        <v>0</v>
      </c>
      <c r="S136" s="69">
        <v>0</v>
      </c>
      <c r="T136" s="70">
        <f t="shared" si="34"/>
        <v>42416000</v>
      </c>
      <c r="U136" s="71">
        <f t="shared" si="35"/>
        <v>275940000</v>
      </c>
      <c r="V136" s="68">
        <v>170000000</v>
      </c>
      <c r="W136" s="68">
        <v>3500000</v>
      </c>
      <c r="X136" s="68">
        <v>86000000</v>
      </c>
      <c r="Y136" s="68">
        <v>78000000</v>
      </c>
      <c r="Z136" s="68">
        <v>0</v>
      </c>
      <c r="AA136" s="72">
        <f t="shared" si="36"/>
        <v>337500000</v>
      </c>
      <c r="AB136" s="160">
        <f>2357143-55420*2</f>
        <v>2246303</v>
      </c>
      <c r="AC136" s="161">
        <f>33000000-AB136</f>
        <v>30753697</v>
      </c>
      <c r="AD136" s="68">
        <v>0</v>
      </c>
      <c r="AE136" s="68">
        <v>0</v>
      </c>
      <c r="AF136" s="68">
        <v>1900000</v>
      </c>
      <c r="AG136" s="68"/>
      <c r="AH136" s="146">
        <v>6000000</v>
      </c>
      <c r="AI136" s="68"/>
      <c r="AJ136" s="146">
        <v>0</v>
      </c>
      <c r="AK136" s="68">
        <v>53588000</v>
      </c>
      <c r="AL136" s="68">
        <v>1400000</v>
      </c>
      <c r="AM136" s="68">
        <v>0</v>
      </c>
      <c r="AN136" s="160">
        <v>1119460</v>
      </c>
      <c r="AO136" s="161">
        <f>4500000-AN136</f>
        <v>3380540</v>
      </c>
      <c r="AP136" s="68">
        <v>0</v>
      </c>
      <c r="AQ136" s="160">
        <v>1763800</v>
      </c>
      <c r="AR136" s="161">
        <f>15000000-AQ136</f>
        <v>13236200</v>
      </c>
      <c r="AS136" s="160">
        <v>4947960</v>
      </c>
      <c r="AT136" s="160">
        <f>132000000-AS136</f>
        <v>127052040</v>
      </c>
      <c r="AU136" s="68">
        <v>0</v>
      </c>
      <c r="AV136" s="72">
        <f t="shared" si="37"/>
        <v>247388000</v>
      </c>
      <c r="AW136" s="68">
        <v>0</v>
      </c>
      <c r="AX136" s="68">
        <v>62371000</v>
      </c>
      <c r="AY136" s="68">
        <v>0</v>
      </c>
      <c r="AZ136" s="68">
        <v>0</v>
      </c>
      <c r="BA136" s="68">
        <v>0</v>
      </c>
      <c r="BB136" s="68">
        <v>0</v>
      </c>
      <c r="BC136" s="68">
        <v>0</v>
      </c>
      <c r="BD136" s="68">
        <v>0</v>
      </c>
      <c r="BE136" s="68">
        <v>0</v>
      </c>
      <c r="BF136" s="72">
        <f t="shared" ref="BF136:BF150" si="40">+SUM(AW136:BE136)</f>
        <v>62371000</v>
      </c>
      <c r="BG136" s="73">
        <f t="shared" si="38"/>
        <v>965615000</v>
      </c>
      <c r="BH136" s="1">
        <f>+VLOOKUP($C136,'CONPES 171'!$C$119:$J$148,7,0)</f>
        <v>965615000</v>
      </c>
      <c r="BJ136" s="74"/>
      <c r="BK136" s="75"/>
    </row>
    <row r="137" spans="1:63" ht="12" customHeight="1">
      <c r="A137" s="1">
        <f t="shared" si="21"/>
        <v>119</v>
      </c>
      <c r="B137" s="58" t="s">
        <v>357</v>
      </c>
      <c r="C137" s="58" t="s">
        <v>413</v>
      </c>
      <c r="D137" s="65">
        <v>10</v>
      </c>
      <c r="E137" s="58" t="s">
        <v>358</v>
      </c>
      <c r="F137" s="122" t="s">
        <v>357</v>
      </c>
      <c r="G137" s="122" t="s">
        <v>413</v>
      </c>
      <c r="H137" s="141" t="b">
        <f t="shared" si="30"/>
        <v>1</v>
      </c>
      <c r="I137" s="123" t="s">
        <v>358</v>
      </c>
      <c r="J137" s="68">
        <v>0</v>
      </c>
      <c r="K137" s="69">
        <v>1644615</v>
      </c>
      <c r="L137" s="68">
        <v>0</v>
      </c>
      <c r="M137" s="69">
        <v>8737669</v>
      </c>
      <c r="N137" s="68">
        <v>0</v>
      </c>
      <c r="O137" s="69">
        <v>9457437</v>
      </c>
      <c r="P137" s="68">
        <v>27070247</v>
      </c>
      <c r="Q137" s="69">
        <v>32841712</v>
      </c>
      <c r="R137" s="68">
        <v>0</v>
      </c>
      <c r="S137" s="69">
        <v>0</v>
      </c>
      <c r="T137" s="70">
        <f t="shared" si="34"/>
        <v>27070247</v>
      </c>
      <c r="U137" s="71">
        <f t="shared" si="35"/>
        <v>52681433</v>
      </c>
      <c r="V137" s="68">
        <v>27932580</v>
      </c>
      <c r="W137" s="68">
        <v>7824600</v>
      </c>
      <c r="X137" s="68">
        <v>20393640</v>
      </c>
      <c r="Y137" s="68">
        <v>14928840</v>
      </c>
      <c r="Z137" s="68">
        <v>0</v>
      </c>
      <c r="AA137" s="72">
        <f t="shared" si="36"/>
        <v>71079660</v>
      </c>
      <c r="AB137" s="68"/>
      <c r="AC137" s="146">
        <v>7452000</v>
      </c>
      <c r="AD137" s="68">
        <v>3105000</v>
      </c>
      <c r="AE137" s="68">
        <v>0</v>
      </c>
      <c r="AF137" s="68">
        <v>0</v>
      </c>
      <c r="AG137" s="68"/>
      <c r="AH137" s="146">
        <v>0</v>
      </c>
      <c r="AI137" s="68"/>
      <c r="AJ137" s="146">
        <v>0</v>
      </c>
      <c r="AK137" s="68">
        <v>14307840</v>
      </c>
      <c r="AL137" s="68">
        <v>0</v>
      </c>
      <c r="AM137" s="68">
        <v>0</v>
      </c>
      <c r="AN137" s="68"/>
      <c r="AO137" s="146">
        <v>0</v>
      </c>
      <c r="AP137" s="68">
        <v>0</v>
      </c>
      <c r="AQ137" s="68"/>
      <c r="AR137" s="146">
        <v>3105000</v>
      </c>
      <c r="AS137" s="68"/>
      <c r="AT137" s="68">
        <v>23150880</v>
      </c>
      <c r="AU137" s="68">
        <v>0</v>
      </c>
      <c r="AV137" s="72">
        <f t="shared" si="37"/>
        <v>51120720</v>
      </c>
      <c r="AW137" s="68">
        <v>0</v>
      </c>
      <c r="AX137" s="68">
        <v>0</v>
      </c>
      <c r="AY137" s="68">
        <v>0</v>
      </c>
      <c r="AZ137" s="68">
        <v>0</v>
      </c>
      <c r="BA137" s="68">
        <v>0</v>
      </c>
      <c r="BB137" s="68">
        <v>0</v>
      </c>
      <c r="BC137" s="68">
        <v>0</v>
      </c>
      <c r="BD137" s="68">
        <v>0</v>
      </c>
      <c r="BE137" s="68">
        <v>9401940</v>
      </c>
      <c r="BF137" s="72">
        <f t="shared" si="40"/>
        <v>9401940</v>
      </c>
      <c r="BG137" s="73">
        <f t="shared" si="38"/>
        <v>211354000</v>
      </c>
      <c r="BH137" s="1">
        <f>+VLOOKUP($C137,'CONPES 171'!$C$119:$J$148,7,0)</f>
        <v>211354000</v>
      </c>
      <c r="BJ137" s="74"/>
      <c r="BK137" s="75"/>
    </row>
    <row r="138" spans="1:63" ht="12" customHeight="1">
      <c r="A138" s="1">
        <f t="shared" si="21"/>
        <v>120</v>
      </c>
      <c r="B138" s="58" t="s">
        <v>126</v>
      </c>
      <c r="C138" s="58" t="s">
        <v>444</v>
      </c>
      <c r="D138" s="65">
        <v>1</v>
      </c>
      <c r="E138" s="58" t="s">
        <v>128</v>
      </c>
      <c r="F138" s="66" t="s">
        <v>126</v>
      </c>
      <c r="G138" s="66" t="s">
        <v>444</v>
      </c>
      <c r="H138" s="141" t="b">
        <f t="shared" si="30"/>
        <v>1</v>
      </c>
      <c r="I138" s="67" t="s">
        <v>128</v>
      </c>
      <c r="J138" s="68">
        <v>0</v>
      </c>
      <c r="K138" s="69">
        <v>0</v>
      </c>
      <c r="L138" s="68">
        <v>0</v>
      </c>
      <c r="M138" s="69">
        <v>0</v>
      </c>
      <c r="N138" s="68">
        <v>0</v>
      </c>
      <c r="O138" s="69">
        <v>136322326</v>
      </c>
      <c r="P138" s="68">
        <v>43695634</v>
      </c>
      <c r="Q138" s="69">
        <v>1696500</v>
      </c>
      <c r="R138" s="68">
        <v>0</v>
      </c>
      <c r="S138" s="69">
        <v>0</v>
      </c>
      <c r="T138" s="70">
        <f t="shared" si="34"/>
        <v>43695634</v>
      </c>
      <c r="U138" s="71">
        <f t="shared" si="35"/>
        <v>138018826</v>
      </c>
      <c r="V138" s="68">
        <v>45091566</v>
      </c>
      <c r="W138" s="68">
        <v>6993864</v>
      </c>
      <c r="X138" s="68">
        <v>126311556</v>
      </c>
      <c r="Y138" s="68">
        <v>0</v>
      </c>
      <c r="Z138" s="68">
        <v>0</v>
      </c>
      <c r="AA138" s="72">
        <f t="shared" si="36"/>
        <v>178396986</v>
      </c>
      <c r="AB138" s="68"/>
      <c r="AC138" s="146">
        <v>0</v>
      </c>
      <c r="AD138" s="68">
        <v>0</v>
      </c>
      <c r="AE138" s="68">
        <v>0</v>
      </c>
      <c r="AF138" s="68">
        <v>0</v>
      </c>
      <c r="AG138" s="68"/>
      <c r="AH138" s="146">
        <v>0</v>
      </c>
      <c r="AI138" s="68"/>
      <c r="AJ138" s="146">
        <v>0</v>
      </c>
      <c r="AK138" s="68">
        <v>0</v>
      </c>
      <c r="AL138" s="68">
        <v>0</v>
      </c>
      <c r="AM138" s="68">
        <v>0</v>
      </c>
      <c r="AN138" s="68"/>
      <c r="AO138" s="146">
        <v>0</v>
      </c>
      <c r="AP138" s="68">
        <v>0</v>
      </c>
      <c r="AQ138" s="68"/>
      <c r="AR138" s="146">
        <v>0</v>
      </c>
      <c r="AS138" s="68"/>
      <c r="AT138" s="68">
        <v>0</v>
      </c>
      <c r="AU138" s="68">
        <v>0</v>
      </c>
      <c r="AV138" s="72">
        <f t="shared" si="37"/>
        <v>0</v>
      </c>
      <c r="AW138" s="68">
        <v>45433554</v>
      </c>
      <c r="AX138" s="68">
        <v>0</v>
      </c>
      <c r="AY138" s="68">
        <v>0</v>
      </c>
      <c r="AZ138" s="68">
        <v>0</v>
      </c>
      <c r="BA138" s="68">
        <v>0</v>
      </c>
      <c r="BB138" s="68">
        <v>0</v>
      </c>
      <c r="BC138" s="68">
        <v>0</v>
      </c>
      <c r="BD138" s="68">
        <v>0</v>
      </c>
      <c r="BE138" s="68">
        <v>0</v>
      </c>
      <c r="BF138" s="72">
        <f t="shared" si="40"/>
        <v>45433554</v>
      </c>
      <c r="BG138" s="73">
        <f t="shared" si="38"/>
        <v>405545000</v>
      </c>
      <c r="BH138" s="1">
        <f>+VLOOKUP($C138,'CONPES 171'!$C$119:$J$148,7,0)</f>
        <v>405545000</v>
      </c>
      <c r="BJ138" s="74"/>
      <c r="BK138" s="75"/>
    </row>
    <row r="139" spans="1:63" ht="12" customHeight="1">
      <c r="A139" s="1">
        <f t="shared" si="21"/>
        <v>121</v>
      </c>
      <c r="B139" s="58" t="s">
        <v>359</v>
      </c>
      <c r="C139" s="58" t="s">
        <v>422</v>
      </c>
      <c r="D139" s="65">
        <v>7</v>
      </c>
      <c r="E139" s="58" t="s">
        <v>360</v>
      </c>
      <c r="F139" s="66" t="s">
        <v>359</v>
      </c>
      <c r="G139" s="66" t="s">
        <v>737</v>
      </c>
      <c r="H139" s="141" t="b">
        <f t="shared" si="30"/>
        <v>1</v>
      </c>
      <c r="I139" s="67" t="s">
        <v>360</v>
      </c>
      <c r="J139" s="68">
        <v>0</v>
      </c>
      <c r="K139" s="69">
        <v>0</v>
      </c>
      <c r="L139" s="68">
        <v>4000000</v>
      </c>
      <c r="M139" s="69">
        <v>18000000</v>
      </c>
      <c r="N139" s="68">
        <v>0</v>
      </c>
      <c r="O139" s="69">
        <v>49000000</v>
      </c>
      <c r="P139" s="68">
        <v>0</v>
      </c>
      <c r="Q139" s="69">
        <v>70000000</v>
      </c>
      <c r="R139" s="68">
        <v>0</v>
      </c>
      <c r="S139" s="69">
        <v>0</v>
      </c>
      <c r="T139" s="70">
        <f t="shared" si="34"/>
        <v>4000000</v>
      </c>
      <c r="U139" s="71">
        <f t="shared" si="35"/>
        <v>137000000</v>
      </c>
      <c r="V139" s="68">
        <v>119000000</v>
      </c>
      <c r="W139" s="68">
        <v>38000000</v>
      </c>
      <c r="X139" s="68">
        <v>38165000</v>
      </c>
      <c r="Y139" s="68">
        <v>42000000</v>
      </c>
      <c r="Z139" s="68">
        <v>0</v>
      </c>
      <c r="AA139" s="72">
        <f t="shared" si="36"/>
        <v>237165000</v>
      </c>
      <c r="AB139" s="160">
        <v>35000000</v>
      </c>
      <c r="AC139" s="161">
        <v>0</v>
      </c>
      <c r="AD139" s="68">
        <v>28000000</v>
      </c>
      <c r="AE139" s="68">
        <v>0</v>
      </c>
      <c r="AF139" s="68">
        <v>6580000</v>
      </c>
      <c r="AG139" s="68"/>
      <c r="AH139" s="146">
        <v>0</v>
      </c>
      <c r="AI139" s="68"/>
      <c r="AJ139" s="146">
        <v>0</v>
      </c>
      <c r="AK139" s="68">
        <v>31000000</v>
      </c>
      <c r="AL139" s="68">
        <v>0</v>
      </c>
      <c r="AM139" s="68">
        <v>0</v>
      </c>
      <c r="AN139" s="68"/>
      <c r="AO139" s="146">
        <v>0</v>
      </c>
      <c r="AP139" s="68">
        <v>0</v>
      </c>
      <c r="AQ139" s="160">
        <v>85000000</v>
      </c>
      <c r="AR139" s="161"/>
      <c r="AS139" s="68"/>
      <c r="AT139" s="68">
        <v>51500000</v>
      </c>
      <c r="AU139" s="68">
        <v>0</v>
      </c>
      <c r="AV139" s="72">
        <f t="shared" si="37"/>
        <v>237080000</v>
      </c>
      <c r="AW139" s="68">
        <v>0</v>
      </c>
      <c r="AX139" s="68">
        <v>0</v>
      </c>
      <c r="AY139" s="68">
        <v>0</v>
      </c>
      <c r="AZ139" s="68">
        <v>38400000</v>
      </c>
      <c r="BA139" s="68">
        <v>0</v>
      </c>
      <c r="BB139" s="68">
        <v>0</v>
      </c>
      <c r="BC139" s="68">
        <v>0</v>
      </c>
      <c r="BD139" s="68">
        <v>0</v>
      </c>
      <c r="BE139" s="68">
        <v>0</v>
      </c>
      <c r="BF139" s="72">
        <f t="shared" si="40"/>
        <v>38400000</v>
      </c>
      <c r="BG139" s="73">
        <f t="shared" si="38"/>
        <v>653645000</v>
      </c>
      <c r="BH139" s="1">
        <f>+VLOOKUP($C139,'CONPES 171'!$C$119:$J$148,7,0)</f>
        <v>653645000</v>
      </c>
      <c r="BJ139" s="74"/>
      <c r="BK139" s="75"/>
    </row>
    <row r="140" spans="1:63" ht="14.25" customHeight="1">
      <c r="A140" s="1">
        <f t="shared" si="21"/>
        <v>122</v>
      </c>
      <c r="B140" s="58" t="s">
        <v>361</v>
      </c>
      <c r="C140" s="58" t="s">
        <v>597</v>
      </c>
      <c r="D140" s="65">
        <v>10</v>
      </c>
      <c r="E140" s="58" t="s">
        <v>362</v>
      </c>
      <c r="F140" s="66" t="s">
        <v>361</v>
      </c>
      <c r="G140" s="66" t="s">
        <v>597</v>
      </c>
      <c r="H140" s="141" t="b">
        <f t="shared" si="30"/>
        <v>1</v>
      </c>
      <c r="I140" s="67" t="s">
        <v>362</v>
      </c>
      <c r="J140" s="68">
        <v>0</v>
      </c>
      <c r="K140" s="69">
        <v>0</v>
      </c>
      <c r="L140" s="68">
        <v>0</v>
      </c>
      <c r="M140" s="69">
        <v>0</v>
      </c>
      <c r="N140" s="68">
        <v>0</v>
      </c>
      <c r="O140" s="69">
        <v>0</v>
      </c>
      <c r="P140" s="68">
        <v>0</v>
      </c>
      <c r="Q140" s="69">
        <v>0</v>
      </c>
      <c r="R140" s="68">
        <v>0</v>
      </c>
      <c r="S140" s="69">
        <v>0</v>
      </c>
      <c r="T140" s="70">
        <f t="shared" si="34"/>
        <v>0</v>
      </c>
      <c r="U140" s="71">
        <f t="shared" si="35"/>
        <v>0</v>
      </c>
      <c r="V140" s="68">
        <v>190000000</v>
      </c>
      <c r="W140" s="68">
        <v>0</v>
      </c>
      <c r="X140" s="68">
        <v>88400000</v>
      </c>
      <c r="Y140" s="68">
        <v>224500000</v>
      </c>
      <c r="Z140" s="68">
        <v>0</v>
      </c>
      <c r="AA140" s="72">
        <f t="shared" si="36"/>
        <v>502900000</v>
      </c>
      <c r="AB140" s="68"/>
      <c r="AC140" s="146">
        <v>0</v>
      </c>
      <c r="AD140" s="68">
        <v>0</v>
      </c>
      <c r="AE140" s="68">
        <v>0</v>
      </c>
      <c r="AF140" s="68">
        <v>0</v>
      </c>
      <c r="AG140" s="68"/>
      <c r="AH140" s="146">
        <v>0</v>
      </c>
      <c r="AI140" s="68"/>
      <c r="AJ140" s="146">
        <v>0</v>
      </c>
      <c r="AK140" s="68">
        <v>103700000</v>
      </c>
      <c r="AL140" s="68">
        <v>0</v>
      </c>
      <c r="AM140" s="68">
        <v>0</v>
      </c>
      <c r="AN140" s="68"/>
      <c r="AO140" s="146">
        <v>0</v>
      </c>
      <c r="AP140" s="68">
        <v>0</v>
      </c>
      <c r="AQ140" s="68"/>
      <c r="AR140" s="146">
        <v>0</v>
      </c>
      <c r="AS140" s="68"/>
      <c r="AT140" s="68">
        <v>263600000</v>
      </c>
      <c r="AU140" s="68">
        <v>0</v>
      </c>
      <c r="AV140" s="72">
        <f t="shared" si="37"/>
        <v>367300000</v>
      </c>
      <c r="AW140" s="68">
        <v>0</v>
      </c>
      <c r="AX140" s="68">
        <v>0</v>
      </c>
      <c r="AY140" s="68">
        <v>0</v>
      </c>
      <c r="AZ140" s="68">
        <v>0</v>
      </c>
      <c r="BA140" s="68">
        <v>0</v>
      </c>
      <c r="BB140" s="68">
        <v>0</v>
      </c>
      <c r="BC140" s="68">
        <v>0</v>
      </c>
      <c r="BD140" s="68">
        <v>0</v>
      </c>
      <c r="BE140" s="68">
        <v>59892000</v>
      </c>
      <c r="BF140" s="72">
        <f t="shared" si="40"/>
        <v>59892000</v>
      </c>
      <c r="BG140" s="73">
        <f t="shared" si="38"/>
        <v>930092000</v>
      </c>
      <c r="BH140" s="1">
        <f>+VLOOKUP($C140,'CONPES 171'!$C$119:$J$148,7,0)</f>
        <v>930092000</v>
      </c>
      <c r="BJ140" s="74"/>
      <c r="BK140" s="75"/>
    </row>
    <row r="141" spans="1:63" ht="14.25" customHeight="1">
      <c r="A141" s="1">
        <f t="shared" si="21"/>
        <v>123</v>
      </c>
      <c r="B141" s="58" t="s">
        <v>189</v>
      </c>
      <c r="C141" s="58" t="s">
        <v>598</v>
      </c>
      <c r="D141" s="65">
        <v>10</v>
      </c>
      <c r="E141" s="58" t="s">
        <v>363</v>
      </c>
      <c r="F141" s="66" t="s">
        <v>189</v>
      </c>
      <c r="G141" s="66" t="s">
        <v>598</v>
      </c>
      <c r="H141" s="141" t="b">
        <f t="shared" ref="H141:H156" si="41">+I141=E141</f>
        <v>1</v>
      </c>
      <c r="I141" s="67" t="s">
        <v>363</v>
      </c>
      <c r="J141" s="68">
        <v>0</v>
      </c>
      <c r="K141" s="69">
        <v>8950000</v>
      </c>
      <c r="L141" s="68">
        <v>0</v>
      </c>
      <c r="M141" s="69">
        <v>0</v>
      </c>
      <c r="N141" s="68">
        <v>0</v>
      </c>
      <c r="O141" s="69">
        <v>50680000</v>
      </c>
      <c r="P141" s="68">
        <v>0</v>
      </c>
      <c r="Q141" s="69">
        <v>35054600</v>
      </c>
      <c r="R141" s="68">
        <v>0</v>
      </c>
      <c r="S141" s="69">
        <v>0</v>
      </c>
      <c r="T141" s="70">
        <f t="shared" si="34"/>
        <v>0</v>
      </c>
      <c r="U141" s="71">
        <f t="shared" si="35"/>
        <v>94684600</v>
      </c>
      <c r="V141" s="68">
        <v>105300000</v>
      </c>
      <c r="W141" s="68">
        <v>0</v>
      </c>
      <c r="X141" s="68">
        <v>31400000</v>
      </c>
      <c r="Y141" s="68">
        <v>8120000</v>
      </c>
      <c r="Z141" s="68">
        <v>0</v>
      </c>
      <c r="AA141" s="72">
        <f t="shared" si="36"/>
        <v>144820000</v>
      </c>
      <c r="AB141" s="160">
        <v>3835200</v>
      </c>
      <c r="AC141" s="161">
        <f>15214000-AB141</f>
        <v>11378800</v>
      </c>
      <c r="AD141" s="68">
        <v>4388000</v>
      </c>
      <c r="AE141" s="68">
        <v>0</v>
      </c>
      <c r="AF141" s="68">
        <v>2778400</v>
      </c>
      <c r="AG141" s="160">
        <v>1791380</v>
      </c>
      <c r="AH141" s="161">
        <f>6819000-AG141</f>
        <v>5027620</v>
      </c>
      <c r="AI141" s="160">
        <v>2180000</v>
      </c>
      <c r="AJ141" s="161">
        <v>0</v>
      </c>
      <c r="AK141" s="68">
        <v>23986000</v>
      </c>
      <c r="AL141" s="68">
        <v>0</v>
      </c>
      <c r="AM141" s="68">
        <v>0</v>
      </c>
      <c r="AN141" s="160">
        <f>1441032-240072</f>
        <v>1200960</v>
      </c>
      <c r="AO141" s="161">
        <f>2804000-AN141</f>
        <v>1603040</v>
      </c>
      <c r="AP141" s="68">
        <v>0</v>
      </c>
      <c r="AQ141" s="160">
        <v>2250000</v>
      </c>
      <c r="AR141" s="161"/>
      <c r="AS141" s="160">
        <v>4421360</v>
      </c>
      <c r="AT141" s="160">
        <f>41398000-AS141</f>
        <v>36976640</v>
      </c>
      <c r="AU141" s="68">
        <v>0</v>
      </c>
      <c r="AV141" s="72">
        <f t="shared" si="37"/>
        <v>101817400</v>
      </c>
      <c r="AW141" s="68">
        <v>0</v>
      </c>
      <c r="AX141" s="68">
        <v>0</v>
      </c>
      <c r="AY141" s="68">
        <v>0</v>
      </c>
      <c r="AZ141" s="68">
        <v>0</v>
      </c>
      <c r="BA141" s="68">
        <v>0</v>
      </c>
      <c r="BB141" s="68">
        <v>0</v>
      </c>
      <c r="BC141" s="68">
        <v>0</v>
      </c>
      <c r="BD141" s="68">
        <v>0</v>
      </c>
      <c r="BE141" s="68">
        <v>30546000</v>
      </c>
      <c r="BF141" s="72">
        <f t="shared" si="40"/>
        <v>30546000</v>
      </c>
      <c r="BG141" s="73">
        <f t="shared" si="38"/>
        <v>371868000</v>
      </c>
      <c r="BH141" s="1">
        <f>+VLOOKUP($C141,'CONPES 171'!$C$119:$J$148,7,0)</f>
        <v>371868000</v>
      </c>
      <c r="BJ141" s="74"/>
      <c r="BK141" s="75"/>
    </row>
    <row r="142" spans="1:63" ht="11.25" customHeight="1">
      <c r="A142" s="1" t="s">
        <v>726</v>
      </c>
      <c r="B142" s="134" t="s">
        <v>235</v>
      </c>
      <c r="C142" s="134" t="s">
        <v>513</v>
      </c>
      <c r="D142" s="133">
        <v>2</v>
      </c>
      <c r="E142" s="134" t="s">
        <v>236</v>
      </c>
      <c r="F142" s="124" t="s">
        <v>739</v>
      </c>
      <c r="G142" s="124">
        <v>0</v>
      </c>
      <c r="H142" s="141" t="b">
        <f t="shared" si="41"/>
        <v>0</v>
      </c>
      <c r="I142" s="125" t="s">
        <v>739</v>
      </c>
      <c r="J142" s="126">
        <v>0</v>
      </c>
      <c r="K142" s="127">
        <v>0</v>
      </c>
      <c r="L142" s="126">
        <v>0</v>
      </c>
      <c r="M142" s="127">
        <v>0</v>
      </c>
      <c r="N142" s="126">
        <v>0</v>
      </c>
      <c r="O142" s="127">
        <v>0</v>
      </c>
      <c r="P142" s="126">
        <v>0</v>
      </c>
      <c r="Q142" s="127">
        <v>0</v>
      </c>
      <c r="R142" s="126">
        <v>0</v>
      </c>
      <c r="S142" s="127">
        <v>0</v>
      </c>
      <c r="T142" s="128">
        <f t="shared" si="34"/>
        <v>0</v>
      </c>
      <c r="U142" s="129">
        <f t="shared" si="35"/>
        <v>0</v>
      </c>
      <c r="V142" s="126">
        <v>0</v>
      </c>
      <c r="W142" s="126">
        <v>0</v>
      </c>
      <c r="X142" s="126">
        <v>0</v>
      </c>
      <c r="Y142" s="126">
        <v>0</v>
      </c>
      <c r="Z142" s="126">
        <v>0</v>
      </c>
      <c r="AA142" s="130">
        <f t="shared" si="36"/>
        <v>0</v>
      </c>
      <c r="AB142" s="126"/>
      <c r="AC142" s="147">
        <v>0</v>
      </c>
      <c r="AD142" s="126">
        <v>0</v>
      </c>
      <c r="AE142" s="126">
        <v>0</v>
      </c>
      <c r="AF142" s="126">
        <v>0</v>
      </c>
      <c r="AG142" s="126"/>
      <c r="AH142" s="147">
        <v>0</v>
      </c>
      <c r="AI142" s="126"/>
      <c r="AJ142" s="147">
        <v>0</v>
      </c>
      <c r="AK142" s="126">
        <v>0</v>
      </c>
      <c r="AL142" s="126">
        <v>0</v>
      </c>
      <c r="AM142" s="126">
        <v>0</v>
      </c>
      <c r="AN142" s="126"/>
      <c r="AO142" s="147">
        <v>0</v>
      </c>
      <c r="AP142" s="126">
        <v>0</v>
      </c>
      <c r="AQ142" s="126"/>
      <c r="AR142" s="147">
        <v>0</v>
      </c>
      <c r="AS142" s="126"/>
      <c r="AT142" s="126">
        <v>0</v>
      </c>
      <c r="AU142" s="126">
        <v>0</v>
      </c>
      <c r="AV142" s="130">
        <f t="shared" si="37"/>
        <v>0</v>
      </c>
      <c r="AW142" s="126">
        <v>0</v>
      </c>
      <c r="AX142" s="126">
        <v>0</v>
      </c>
      <c r="AY142" s="126">
        <v>0</v>
      </c>
      <c r="AZ142" s="126">
        <v>0</v>
      </c>
      <c r="BA142" s="126">
        <v>0</v>
      </c>
      <c r="BB142" s="126">
        <v>0</v>
      </c>
      <c r="BC142" s="126">
        <v>0</v>
      </c>
      <c r="BD142" s="126">
        <v>0</v>
      </c>
      <c r="BE142" s="126">
        <v>0</v>
      </c>
      <c r="BF142" s="130">
        <f t="shared" si="40"/>
        <v>0</v>
      </c>
      <c r="BG142" s="131">
        <f t="shared" si="38"/>
        <v>0</v>
      </c>
      <c r="BH142" s="1">
        <f>+VLOOKUP($C142,'CONPES 171'!$C$119:$J$148,7,0)</f>
        <v>278597000</v>
      </c>
      <c r="BJ142" s="74"/>
      <c r="BK142" s="75"/>
    </row>
    <row r="143" spans="1:63" ht="12" customHeight="1">
      <c r="A143" s="1">
        <f>1+A141</f>
        <v>124</v>
      </c>
      <c r="B143" s="58" t="s">
        <v>247</v>
      </c>
      <c r="C143" s="58" t="s">
        <v>599</v>
      </c>
      <c r="D143" s="65">
        <v>6</v>
      </c>
      <c r="E143" s="58" t="s">
        <v>364</v>
      </c>
      <c r="F143" s="66" t="s">
        <v>247</v>
      </c>
      <c r="G143" s="66" t="s">
        <v>599</v>
      </c>
      <c r="H143" s="141" t="b">
        <f t="shared" si="41"/>
        <v>1</v>
      </c>
      <c r="I143" s="67" t="s">
        <v>364</v>
      </c>
      <c r="J143" s="68">
        <v>0</v>
      </c>
      <c r="K143" s="69">
        <v>0</v>
      </c>
      <c r="L143" s="68">
        <v>0</v>
      </c>
      <c r="M143" s="69">
        <v>39000000</v>
      </c>
      <c r="N143" s="68">
        <v>84655000</v>
      </c>
      <c r="O143" s="69">
        <v>35000000</v>
      </c>
      <c r="P143" s="68">
        <v>0</v>
      </c>
      <c r="Q143" s="69">
        <v>88000000</v>
      </c>
      <c r="R143" s="68">
        <v>0</v>
      </c>
      <c r="S143" s="69">
        <v>0</v>
      </c>
      <c r="T143" s="70">
        <f t="shared" si="34"/>
        <v>84655000</v>
      </c>
      <c r="U143" s="71">
        <f t="shared" si="35"/>
        <v>162000000</v>
      </c>
      <c r="V143" s="68">
        <v>158000000</v>
      </c>
      <c r="W143" s="68">
        <v>50000000</v>
      </c>
      <c r="X143" s="68">
        <v>54000000</v>
      </c>
      <c r="Y143" s="68">
        <v>51000000</v>
      </c>
      <c r="Z143" s="68">
        <v>0</v>
      </c>
      <c r="AA143" s="72">
        <f t="shared" si="36"/>
        <v>313000000</v>
      </c>
      <c r="AB143" s="68"/>
      <c r="AC143" s="146">
        <v>16000000</v>
      </c>
      <c r="AD143" s="68">
        <v>0</v>
      </c>
      <c r="AE143" s="68">
        <v>0</v>
      </c>
      <c r="AF143" s="68">
        <v>0</v>
      </c>
      <c r="AG143" s="68"/>
      <c r="AH143" s="146">
        <v>0</v>
      </c>
      <c r="AI143" s="68"/>
      <c r="AJ143" s="146">
        <v>0</v>
      </c>
      <c r="AK143" s="68">
        <v>36000000</v>
      </c>
      <c r="AL143" s="68">
        <v>0</v>
      </c>
      <c r="AM143" s="68">
        <v>0</v>
      </c>
      <c r="AN143" s="68"/>
      <c r="AO143" s="146">
        <v>8000000</v>
      </c>
      <c r="AP143" s="68">
        <v>0</v>
      </c>
      <c r="AQ143" s="68"/>
      <c r="AR143" s="146">
        <v>37000000</v>
      </c>
      <c r="AS143" s="68"/>
      <c r="AT143" s="68">
        <v>90000000</v>
      </c>
      <c r="AU143" s="68">
        <v>0</v>
      </c>
      <c r="AV143" s="72">
        <f t="shared" si="37"/>
        <v>187000000</v>
      </c>
      <c r="AW143" s="68">
        <v>0</v>
      </c>
      <c r="AX143" s="68">
        <v>0</v>
      </c>
      <c r="AY143" s="68">
        <v>0</v>
      </c>
      <c r="AZ143" s="68">
        <v>0</v>
      </c>
      <c r="BA143" s="68">
        <v>0</v>
      </c>
      <c r="BB143" s="68">
        <v>0</v>
      </c>
      <c r="BC143" s="68">
        <v>0</v>
      </c>
      <c r="BD143" s="68">
        <v>0</v>
      </c>
      <c r="BE143" s="68">
        <v>0</v>
      </c>
      <c r="BF143" s="72">
        <f t="shared" si="40"/>
        <v>0</v>
      </c>
      <c r="BG143" s="73">
        <f t="shared" si="38"/>
        <v>746655000</v>
      </c>
      <c r="BH143" s="1">
        <f>+VLOOKUP($C143,'CONPES 171'!$C$119:$J$148,7,0)</f>
        <v>746655000</v>
      </c>
      <c r="BJ143" s="74"/>
      <c r="BK143" s="75"/>
    </row>
    <row r="144" spans="1:63" ht="24" customHeight="1">
      <c r="A144" s="1">
        <f t="shared" ref="A144:A150" si="42">1+A143</f>
        <v>125</v>
      </c>
      <c r="B144" s="58" t="s">
        <v>72</v>
      </c>
      <c r="C144" s="58" t="s">
        <v>593</v>
      </c>
      <c r="D144" s="65">
        <v>5</v>
      </c>
      <c r="E144" s="58" t="s">
        <v>73</v>
      </c>
      <c r="F144" s="66" t="s">
        <v>72</v>
      </c>
      <c r="G144" s="66" t="s">
        <v>593</v>
      </c>
      <c r="H144" s="141" t="b">
        <f t="shared" si="41"/>
        <v>1</v>
      </c>
      <c r="I144" s="67" t="s">
        <v>73</v>
      </c>
      <c r="J144" s="68">
        <v>0</v>
      </c>
      <c r="K144" s="69">
        <v>0</v>
      </c>
      <c r="L144" s="68">
        <v>0</v>
      </c>
      <c r="M144" s="69">
        <v>11458800</v>
      </c>
      <c r="N144" s="68">
        <v>0</v>
      </c>
      <c r="O144" s="69">
        <v>28622081</v>
      </c>
      <c r="P144" s="68">
        <v>22822011</v>
      </c>
      <c r="Q144" s="69">
        <v>37108439</v>
      </c>
      <c r="R144" s="68">
        <v>0</v>
      </c>
      <c r="S144" s="69">
        <v>0</v>
      </c>
      <c r="T144" s="70">
        <f t="shared" si="34"/>
        <v>22822011</v>
      </c>
      <c r="U144" s="71">
        <f t="shared" si="35"/>
        <v>77189320</v>
      </c>
      <c r="V144" s="68">
        <v>63644009</v>
      </c>
      <c r="W144" s="68">
        <v>15930482</v>
      </c>
      <c r="X144" s="68">
        <v>45439184</v>
      </c>
      <c r="Y144" s="68">
        <v>19635800</v>
      </c>
      <c r="Z144" s="68">
        <v>0</v>
      </c>
      <c r="AA144" s="72">
        <f t="shared" si="36"/>
        <v>144649475</v>
      </c>
      <c r="AB144" s="68"/>
      <c r="AC144" s="146">
        <v>6819285</v>
      </c>
      <c r="AD144" s="68">
        <v>0</v>
      </c>
      <c r="AE144" s="68">
        <v>0</v>
      </c>
      <c r="AF144" s="68">
        <v>0</v>
      </c>
      <c r="AG144" s="68"/>
      <c r="AH144" s="146">
        <v>0</v>
      </c>
      <c r="AI144" s="68"/>
      <c r="AJ144" s="146">
        <v>0</v>
      </c>
      <c r="AK144" s="68">
        <v>39107318</v>
      </c>
      <c r="AL144" s="68">
        <v>0</v>
      </c>
      <c r="AM144" s="68">
        <v>0</v>
      </c>
      <c r="AN144" s="68"/>
      <c r="AO144" s="146">
        <v>0</v>
      </c>
      <c r="AP144" s="68">
        <v>0</v>
      </c>
      <c r="AQ144" s="68"/>
      <c r="AR144" s="146">
        <v>54020526</v>
      </c>
      <c r="AS144" s="68"/>
      <c r="AT144" s="68">
        <v>2512915</v>
      </c>
      <c r="AU144" s="68">
        <v>0</v>
      </c>
      <c r="AV144" s="72">
        <f t="shared" si="37"/>
        <v>102460044</v>
      </c>
      <c r="AW144" s="68">
        <v>0</v>
      </c>
      <c r="AX144" s="68">
        <v>0</v>
      </c>
      <c r="AY144" s="68">
        <v>0</v>
      </c>
      <c r="AZ144" s="68">
        <v>20382150</v>
      </c>
      <c r="BA144" s="68">
        <v>0</v>
      </c>
      <c r="BB144" s="68">
        <v>0</v>
      </c>
      <c r="BC144" s="68">
        <v>0</v>
      </c>
      <c r="BD144" s="68">
        <v>0</v>
      </c>
      <c r="BE144" s="68">
        <v>0</v>
      </c>
      <c r="BF144" s="72">
        <f t="shared" si="40"/>
        <v>20382150</v>
      </c>
      <c r="BG144" s="73">
        <f t="shared" si="38"/>
        <v>367503000</v>
      </c>
      <c r="BH144" s="1">
        <f>+VLOOKUP($C144,'CONPES 171'!$C$119:$J$148,7,0)</f>
        <v>367503000</v>
      </c>
      <c r="BJ144" s="74"/>
      <c r="BK144" s="75"/>
    </row>
    <row r="145" spans="1:63" ht="12" customHeight="1">
      <c r="A145" s="1">
        <f t="shared" si="42"/>
        <v>126</v>
      </c>
      <c r="B145" s="58" t="s">
        <v>325</v>
      </c>
      <c r="C145" s="58" t="s">
        <v>600</v>
      </c>
      <c r="D145" s="65">
        <v>4</v>
      </c>
      <c r="E145" s="58" t="s">
        <v>326</v>
      </c>
      <c r="F145" s="66" t="s">
        <v>325</v>
      </c>
      <c r="G145" s="66" t="s">
        <v>600</v>
      </c>
      <c r="H145" s="141" t="b">
        <f t="shared" si="41"/>
        <v>1</v>
      </c>
      <c r="I145" s="67" t="s">
        <v>326</v>
      </c>
      <c r="J145" s="68">
        <v>0</v>
      </c>
      <c r="K145" s="69">
        <v>0</v>
      </c>
      <c r="L145" s="68">
        <v>0</v>
      </c>
      <c r="M145" s="69">
        <v>0</v>
      </c>
      <c r="N145" s="68">
        <v>0</v>
      </c>
      <c r="O145" s="69">
        <v>32203000</v>
      </c>
      <c r="P145" s="68">
        <v>2900000</v>
      </c>
      <c r="Q145" s="69">
        <v>51111000</v>
      </c>
      <c r="R145" s="68">
        <v>0</v>
      </c>
      <c r="S145" s="69">
        <v>0</v>
      </c>
      <c r="T145" s="70">
        <f t="shared" si="34"/>
        <v>2900000</v>
      </c>
      <c r="U145" s="71">
        <f t="shared" si="35"/>
        <v>83314000</v>
      </c>
      <c r="V145" s="68">
        <v>66149000</v>
      </c>
      <c r="W145" s="68">
        <v>0</v>
      </c>
      <c r="X145" s="68">
        <v>0</v>
      </c>
      <c r="Y145" s="68">
        <v>16954000</v>
      </c>
      <c r="Z145" s="68">
        <v>0</v>
      </c>
      <c r="AA145" s="72">
        <f t="shared" si="36"/>
        <v>83103000</v>
      </c>
      <c r="AB145" s="68"/>
      <c r="AC145" s="146">
        <v>0</v>
      </c>
      <c r="AD145" s="68">
        <v>0</v>
      </c>
      <c r="AE145" s="68">
        <v>0</v>
      </c>
      <c r="AF145" s="68">
        <v>0</v>
      </c>
      <c r="AG145" s="68"/>
      <c r="AH145" s="146">
        <v>3698000</v>
      </c>
      <c r="AI145" s="68"/>
      <c r="AJ145" s="146">
        <v>0</v>
      </c>
      <c r="AK145" s="68">
        <v>43064000</v>
      </c>
      <c r="AL145" s="68">
        <v>0</v>
      </c>
      <c r="AM145" s="68">
        <v>0</v>
      </c>
      <c r="AN145" s="68"/>
      <c r="AO145" s="146">
        <v>0</v>
      </c>
      <c r="AP145" s="68">
        <v>0</v>
      </c>
      <c r="AQ145" s="68"/>
      <c r="AR145" s="146">
        <v>24980000</v>
      </c>
      <c r="AS145" s="68"/>
      <c r="AT145" s="68">
        <v>0</v>
      </c>
      <c r="AU145" s="68">
        <v>0</v>
      </c>
      <c r="AV145" s="72">
        <f t="shared" si="37"/>
        <v>71742000</v>
      </c>
      <c r="AW145" s="68">
        <v>0</v>
      </c>
      <c r="AX145" s="68">
        <v>0</v>
      </c>
      <c r="AY145" s="68">
        <v>0</v>
      </c>
      <c r="AZ145" s="68">
        <v>0</v>
      </c>
      <c r="BA145" s="68">
        <v>0</v>
      </c>
      <c r="BB145" s="68">
        <v>0</v>
      </c>
      <c r="BC145" s="68">
        <v>0</v>
      </c>
      <c r="BD145" s="68">
        <v>0</v>
      </c>
      <c r="BE145" s="68">
        <v>0</v>
      </c>
      <c r="BF145" s="72">
        <f t="shared" si="40"/>
        <v>0</v>
      </c>
      <c r="BG145" s="73">
        <f t="shared" si="38"/>
        <v>241059000</v>
      </c>
      <c r="BH145" s="1">
        <f>+VLOOKUP($C145,'CONPES 171'!$C$119:$J$148,7,0)</f>
        <v>241059000</v>
      </c>
      <c r="BJ145" s="74"/>
      <c r="BK145" s="75"/>
    </row>
    <row r="146" spans="1:63" ht="12" customHeight="1">
      <c r="A146" s="1">
        <f t="shared" si="42"/>
        <v>127</v>
      </c>
      <c r="B146" s="58" t="s">
        <v>327</v>
      </c>
      <c r="C146" s="58" t="s">
        <v>601</v>
      </c>
      <c r="D146" s="65">
        <v>3</v>
      </c>
      <c r="E146" s="58" t="s">
        <v>328</v>
      </c>
      <c r="F146" s="66" t="s">
        <v>327</v>
      </c>
      <c r="G146" s="66" t="s">
        <v>601</v>
      </c>
      <c r="H146" s="141" t="b">
        <f t="shared" si="41"/>
        <v>1</v>
      </c>
      <c r="I146" s="67" t="s">
        <v>328</v>
      </c>
      <c r="J146" s="68">
        <v>0</v>
      </c>
      <c r="K146" s="69">
        <v>0</v>
      </c>
      <c r="L146" s="68">
        <v>0</v>
      </c>
      <c r="M146" s="69">
        <v>0</v>
      </c>
      <c r="N146" s="68">
        <v>0</v>
      </c>
      <c r="O146" s="69">
        <v>35108894</v>
      </c>
      <c r="P146" s="68">
        <v>0</v>
      </c>
      <c r="Q146" s="69">
        <v>0</v>
      </c>
      <c r="R146" s="68">
        <v>0</v>
      </c>
      <c r="S146" s="69">
        <v>0</v>
      </c>
      <c r="T146" s="70">
        <f t="shared" si="34"/>
        <v>0</v>
      </c>
      <c r="U146" s="71">
        <f t="shared" si="35"/>
        <v>35108894</v>
      </c>
      <c r="V146" s="68">
        <v>19342000</v>
      </c>
      <c r="W146" s="68">
        <v>11700000</v>
      </c>
      <c r="X146" s="68">
        <v>34120640</v>
      </c>
      <c r="Y146" s="68">
        <v>0</v>
      </c>
      <c r="Z146" s="68">
        <v>0</v>
      </c>
      <c r="AA146" s="72">
        <f t="shared" si="36"/>
        <v>65162640</v>
      </c>
      <c r="AB146" s="68"/>
      <c r="AC146" s="146">
        <v>2600000</v>
      </c>
      <c r="AD146" s="68">
        <v>0</v>
      </c>
      <c r="AE146" s="68">
        <v>0</v>
      </c>
      <c r="AF146" s="68">
        <v>0</v>
      </c>
      <c r="AG146" s="68"/>
      <c r="AH146" s="146">
        <v>0</v>
      </c>
      <c r="AI146" s="68"/>
      <c r="AJ146" s="146">
        <v>0</v>
      </c>
      <c r="AK146" s="68">
        <v>11900000</v>
      </c>
      <c r="AL146" s="68">
        <v>0</v>
      </c>
      <c r="AM146" s="68">
        <v>0</v>
      </c>
      <c r="AN146" s="68"/>
      <c r="AO146" s="146">
        <v>0</v>
      </c>
      <c r="AP146" s="68">
        <v>0</v>
      </c>
      <c r="AQ146" s="68"/>
      <c r="AR146" s="146">
        <v>19400000</v>
      </c>
      <c r="AS146" s="68"/>
      <c r="AT146" s="68">
        <v>6205000</v>
      </c>
      <c r="AU146" s="68">
        <v>0</v>
      </c>
      <c r="AV146" s="72">
        <f t="shared" si="37"/>
        <v>40105000</v>
      </c>
      <c r="AW146" s="68">
        <v>7912466</v>
      </c>
      <c r="AX146" s="68">
        <v>0</v>
      </c>
      <c r="AY146" s="68">
        <v>0</v>
      </c>
      <c r="AZ146" s="68">
        <v>0</v>
      </c>
      <c r="BA146" s="68">
        <v>0</v>
      </c>
      <c r="BB146" s="68">
        <v>0</v>
      </c>
      <c r="BC146" s="68">
        <v>0</v>
      </c>
      <c r="BD146" s="68">
        <v>0</v>
      </c>
      <c r="BE146" s="68">
        <v>0</v>
      </c>
      <c r="BF146" s="72">
        <f t="shared" si="40"/>
        <v>7912466</v>
      </c>
      <c r="BG146" s="73">
        <f t="shared" si="38"/>
        <v>148289000</v>
      </c>
      <c r="BH146" s="1">
        <f>+VLOOKUP($C146,'CONPES 171'!$C$119:$J$148,7,0)</f>
        <v>148289000</v>
      </c>
      <c r="BJ146" s="74"/>
      <c r="BK146" s="75"/>
    </row>
    <row r="147" spans="1:63" ht="12" customHeight="1">
      <c r="A147" s="1">
        <f t="shared" si="42"/>
        <v>128</v>
      </c>
      <c r="B147" s="58" t="s">
        <v>44</v>
      </c>
      <c r="C147" s="58" t="s">
        <v>603</v>
      </c>
      <c r="D147" s="65">
        <v>10</v>
      </c>
      <c r="E147" s="58" t="s">
        <v>365</v>
      </c>
      <c r="F147" s="66" t="s">
        <v>44</v>
      </c>
      <c r="G147" s="66" t="s">
        <v>603</v>
      </c>
      <c r="H147" s="141" t="b">
        <f t="shared" si="41"/>
        <v>1</v>
      </c>
      <c r="I147" s="67" t="s">
        <v>365</v>
      </c>
      <c r="J147" s="68">
        <v>0</v>
      </c>
      <c r="K147" s="69">
        <v>0</v>
      </c>
      <c r="L147" s="68">
        <v>0</v>
      </c>
      <c r="M147" s="69">
        <v>12000000</v>
      </c>
      <c r="N147" s="68">
        <v>0</v>
      </c>
      <c r="O147" s="69">
        <v>226000000</v>
      </c>
      <c r="P147" s="68">
        <v>0</v>
      </c>
      <c r="Q147" s="69">
        <v>128000000</v>
      </c>
      <c r="R147" s="68">
        <v>0</v>
      </c>
      <c r="S147" s="69">
        <v>0</v>
      </c>
      <c r="T147" s="70">
        <f t="shared" si="34"/>
        <v>0</v>
      </c>
      <c r="U147" s="71">
        <f t="shared" si="35"/>
        <v>366000000</v>
      </c>
      <c r="V147" s="68">
        <v>170000000</v>
      </c>
      <c r="W147" s="68">
        <v>12000000</v>
      </c>
      <c r="X147" s="68">
        <v>160000000</v>
      </c>
      <c r="Y147" s="68">
        <v>30000000</v>
      </c>
      <c r="Z147" s="68">
        <v>0</v>
      </c>
      <c r="AA147" s="72">
        <f t="shared" si="36"/>
        <v>372000000</v>
      </c>
      <c r="AB147" s="68"/>
      <c r="AC147" s="146">
        <v>107258000</v>
      </c>
      <c r="AD147" s="68">
        <v>0</v>
      </c>
      <c r="AE147" s="68">
        <v>10000000</v>
      </c>
      <c r="AF147" s="68">
        <v>0</v>
      </c>
      <c r="AG147" s="68"/>
      <c r="AH147" s="146">
        <v>5000000</v>
      </c>
      <c r="AI147" s="68"/>
      <c r="AJ147" s="146">
        <v>6000000</v>
      </c>
      <c r="AK147" s="68">
        <v>85000000</v>
      </c>
      <c r="AL147" s="68">
        <v>0</v>
      </c>
      <c r="AM147" s="68">
        <v>0</v>
      </c>
      <c r="AN147" s="68"/>
      <c r="AO147" s="146">
        <v>16000000</v>
      </c>
      <c r="AP147" s="68">
        <v>0</v>
      </c>
      <c r="AQ147" s="68"/>
      <c r="AR147" s="146">
        <v>25000000</v>
      </c>
      <c r="AS147" s="68"/>
      <c r="AT147" s="68">
        <v>100000000</v>
      </c>
      <c r="AU147" s="68">
        <v>0</v>
      </c>
      <c r="AV147" s="72">
        <f t="shared" si="37"/>
        <v>354258000</v>
      </c>
      <c r="AW147" s="68">
        <v>0</v>
      </c>
      <c r="AX147" s="68">
        <v>0</v>
      </c>
      <c r="AY147" s="68">
        <v>0</v>
      </c>
      <c r="AZ147" s="68">
        <v>0</v>
      </c>
      <c r="BA147" s="68">
        <v>0</v>
      </c>
      <c r="BB147" s="68">
        <v>0</v>
      </c>
      <c r="BC147" s="68">
        <v>0</v>
      </c>
      <c r="BD147" s="68">
        <v>0</v>
      </c>
      <c r="BE147" s="68">
        <v>80000000</v>
      </c>
      <c r="BF147" s="72">
        <f t="shared" si="40"/>
        <v>80000000</v>
      </c>
      <c r="BG147" s="73">
        <f t="shared" si="38"/>
        <v>1172258000</v>
      </c>
      <c r="BH147" s="1">
        <f>+VLOOKUP($C147,'CONPES 171'!$C$119:$J$148,7,0)</f>
        <v>1172258000</v>
      </c>
      <c r="BJ147" s="74"/>
      <c r="BK147" s="75"/>
    </row>
    <row r="148" spans="1:63" ht="12" customHeight="1">
      <c r="A148" s="1">
        <f t="shared" si="42"/>
        <v>129</v>
      </c>
      <c r="B148" s="58" t="s">
        <v>44</v>
      </c>
      <c r="C148" s="58" t="s">
        <v>605</v>
      </c>
      <c r="D148" s="65">
        <v>10</v>
      </c>
      <c r="E148" s="58" t="s">
        <v>366</v>
      </c>
      <c r="F148" s="66" t="s">
        <v>44</v>
      </c>
      <c r="G148" s="66" t="s">
        <v>736</v>
      </c>
      <c r="H148" s="141" t="b">
        <f t="shared" si="41"/>
        <v>1</v>
      </c>
      <c r="I148" s="67" t="s">
        <v>366</v>
      </c>
      <c r="J148" s="68">
        <v>0</v>
      </c>
      <c r="K148" s="69">
        <v>5863183</v>
      </c>
      <c r="L148" s="68">
        <v>0</v>
      </c>
      <c r="M148" s="69">
        <v>6394141</v>
      </c>
      <c r="N148" s="68">
        <v>0</v>
      </c>
      <c r="O148" s="69">
        <v>11379463</v>
      </c>
      <c r="P148" s="68">
        <v>0</v>
      </c>
      <c r="Q148" s="69">
        <v>1221039</v>
      </c>
      <c r="R148" s="68">
        <v>0</v>
      </c>
      <c r="S148" s="69">
        <v>5290174</v>
      </c>
      <c r="T148" s="70">
        <f t="shared" si="34"/>
        <v>0</v>
      </c>
      <c r="U148" s="71">
        <f t="shared" si="35"/>
        <v>30148000</v>
      </c>
      <c r="V148" s="68">
        <v>15000000</v>
      </c>
      <c r="W148" s="68">
        <v>10000000</v>
      </c>
      <c r="X148" s="68">
        <v>20000000</v>
      </c>
      <c r="Y148" s="68">
        <v>39000000</v>
      </c>
      <c r="Z148" s="68">
        <v>5000000</v>
      </c>
      <c r="AA148" s="72">
        <f t="shared" si="36"/>
        <v>89000000</v>
      </c>
      <c r="AB148" s="68"/>
      <c r="AC148" s="146">
        <v>7900000</v>
      </c>
      <c r="AD148" s="68">
        <v>7000000</v>
      </c>
      <c r="AE148" s="68">
        <v>0</v>
      </c>
      <c r="AF148" s="68">
        <v>0</v>
      </c>
      <c r="AG148" s="68"/>
      <c r="AH148" s="146">
        <v>0</v>
      </c>
      <c r="AI148" s="68"/>
      <c r="AJ148" s="146">
        <v>1000000</v>
      </c>
      <c r="AK148" s="68">
        <v>30000000</v>
      </c>
      <c r="AL148" s="68">
        <v>3500000</v>
      </c>
      <c r="AM148" s="68">
        <v>0</v>
      </c>
      <c r="AN148" s="68"/>
      <c r="AO148" s="146">
        <v>10000000</v>
      </c>
      <c r="AP148" s="68">
        <v>0</v>
      </c>
      <c r="AQ148" s="68"/>
      <c r="AR148" s="146">
        <v>13400000</v>
      </c>
      <c r="AS148" s="68"/>
      <c r="AT148" s="68">
        <v>40000000</v>
      </c>
      <c r="AU148" s="68">
        <v>0</v>
      </c>
      <c r="AV148" s="72">
        <f t="shared" si="37"/>
        <v>112800000</v>
      </c>
      <c r="AW148" s="68">
        <v>0</v>
      </c>
      <c r="AX148" s="68">
        <v>15000000</v>
      </c>
      <c r="AY148" s="68">
        <v>0</v>
      </c>
      <c r="AZ148" s="68">
        <v>0</v>
      </c>
      <c r="BA148" s="68">
        <v>0</v>
      </c>
      <c r="BB148" s="68">
        <v>0</v>
      </c>
      <c r="BC148" s="68">
        <v>0</v>
      </c>
      <c r="BD148" s="68">
        <v>0</v>
      </c>
      <c r="BE148" s="68">
        <v>0</v>
      </c>
      <c r="BF148" s="72">
        <f t="shared" si="40"/>
        <v>15000000</v>
      </c>
      <c r="BG148" s="73">
        <f t="shared" si="38"/>
        <v>246948000</v>
      </c>
      <c r="BH148" s="1">
        <f>+VLOOKUP($C148,'CONPES 171'!$C$119:$J$148,7,0)</f>
        <v>246948000</v>
      </c>
      <c r="BJ148" s="74"/>
      <c r="BK148" s="75"/>
    </row>
    <row r="149" spans="1:63" ht="12" customHeight="1">
      <c r="A149" s="1">
        <f t="shared" si="42"/>
        <v>130</v>
      </c>
      <c r="B149" s="58" t="s">
        <v>44</v>
      </c>
      <c r="C149" s="58" t="s">
        <v>604</v>
      </c>
      <c r="D149" s="65">
        <v>10</v>
      </c>
      <c r="E149" s="58" t="s">
        <v>367</v>
      </c>
      <c r="F149" s="66" t="s">
        <v>44</v>
      </c>
      <c r="G149" s="66" t="s">
        <v>604</v>
      </c>
      <c r="H149" s="141" t="b">
        <f t="shared" si="41"/>
        <v>1</v>
      </c>
      <c r="I149" s="67" t="s">
        <v>367</v>
      </c>
      <c r="J149" s="68">
        <v>0</v>
      </c>
      <c r="K149" s="69">
        <v>0</v>
      </c>
      <c r="L149" s="68">
        <v>0</v>
      </c>
      <c r="M149" s="69">
        <v>24000000</v>
      </c>
      <c r="N149" s="68">
        <v>0</v>
      </c>
      <c r="O149" s="69">
        <v>530000000</v>
      </c>
      <c r="P149" s="68">
        <v>0</v>
      </c>
      <c r="Q149" s="69">
        <v>957000000</v>
      </c>
      <c r="R149" s="68">
        <v>0</v>
      </c>
      <c r="S149" s="69">
        <v>27000000</v>
      </c>
      <c r="T149" s="70">
        <f t="shared" si="34"/>
        <v>0</v>
      </c>
      <c r="U149" s="71">
        <f t="shared" si="35"/>
        <v>1538000000</v>
      </c>
      <c r="V149" s="68">
        <v>1456000000</v>
      </c>
      <c r="W149" s="68">
        <v>55000000</v>
      </c>
      <c r="X149" s="68">
        <v>406000000</v>
      </c>
      <c r="Y149" s="68">
        <v>728000000</v>
      </c>
      <c r="Z149" s="68">
        <v>24000000</v>
      </c>
      <c r="AA149" s="72">
        <f t="shared" si="36"/>
        <v>2669000000</v>
      </c>
      <c r="AB149" s="68"/>
      <c r="AC149" s="146">
        <v>168000000</v>
      </c>
      <c r="AD149" s="68">
        <v>17000000</v>
      </c>
      <c r="AE149" s="68">
        <v>2400000</v>
      </c>
      <c r="AF149" s="68">
        <v>0</v>
      </c>
      <c r="AG149" s="68"/>
      <c r="AH149" s="146">
        <v>48000000</v>
      </c>
      <c r="AI149" s="68"/>
      <c r="AJ149" s="146">
        <v>0</v>
      </c>
      <c r="AK149" s="68">
        <v>829000000</v>
      </c>
      <c r="AL149" s="68">
        <v>71000000</v>
      </c>
      <c r="AM149" s="68">
        <v>0</v>
      </c>
      <c r="AN149" s="68"/>
      <c r="AO149" s="146">
        <v>50000000</v>
      </c>
      <c r="AP149" s="68">
        <v>0</v>
      </c>
      <c r="AQ149" s="68"/>
      <c r="AR149" s="146">
        <v>92000000</v>
      </c>
      <c r="AS149" s="68"/>
      <c r="AT149" s="68">
        <v>670327000</v>
      </c>
      <c r="AU149" s="68">
        <v>0</v>
      </c>
      <c r="AV149" s="72">
        <f t="shared" si="37"/>
        <v>1947727000</v>
      </c>
      <c r="AW149" s="68">
        <v>0</v>
      </c>
      <c r="AX149" s="68">
        <v>0</v>
      </c>
      <c r="AY149" s="68">
        <v>0</v>
      </c>
      <c r="AZ149" s="68">
        <v>0</v>
      </c>
      <c r="BA149" s="68">
        <v>0</v>
      </c>
      <c r="BB149" s="68">
        <v>0</v>
      </c>
      <c r="BC149" s="68">
        <v>0</v>
      </c>
      <c r="BD149" s="68">
        <v>0</v>
      </c>
      <c r="BE149" s="68">
        <v>396000000</v>
      </c>
      <c r="BF149" s="72">
        <f t="shared" si="40"/>
        <v>396000000</v>
      </c>
      <c r="BG149" s="73">
        <f t="shared" si="38"/>
        <v>6550727000</v>
      </c>
      <c r="BH149" s="1">
        <f>+VLOOKUP($C149,'CONPES 171'!$C$119:$J$148,7,0)</f>
        <v>6550727000</v>
      </c>
      <c r="BJ149" s="74"/>
      <c r="BK149" s="75"/>
    </row>
    <row r="150" spans="1:63" ht="12" customHeight="1">
      <c r="A150" s="1">
        <f t="shared" si="42"/>
        <v>131</v>
      </c>
      <c r="B150" s="57" t="s">
        <v>89</v>
      </c>
      <c r="C150" s="57" t="s">
        <v>596</v>
      </c>
      <c r="D150" s="65">
        <v>10</v>
      </c>
      <c r="E150" s="57" t="s">
        <v>368</v>
      </c>
      <c r="F150" s="66" t="s">
        <v>89</v>
      </c>
      <c r="G150" s="66" t="s">
        <v>596</v>
      </c>
      <c r="H150" s="141" t="b">
        <f t="shared" si="41"/>
        <v>1</v>
      </c>
      <c r="I150" s="67" t="s">
        <v>368</v>
      </c>
      <c r="J150" s="68">
        <v>0</v>
      </c>
      <c r="K150" s="69">
        <v>0</v>
      </c>
      <c r="L150" s="68">
        <v>0</v>
      </c>
      <c r="M150" s="69">
        <v>0</v>
      </c>
      <c r="N150" s="68">
        <v>0</v>
      </c>
      <c r="O150" s="69">
        <v>0</v>
      </c>
      <c r="P150" s="68">
        <v>0</v>
      </c>
      <c r="Q150" s="69">
        <v>0</v>
      </c>
      <c r="R150" s="68">
        <v>0</v>
      </c>
      <c r="S150" s="69">
        <v>0</v>
      </c>
      <c r="T150" s="70">
        <f t="shared" si="34"/>
        <v>0</v>
      </c>
      <c r="U150" s="71">
        <f t="shared" si="35"/>
        <v>0</v>
      </c>
      <c r="V150" s="68">
        <v>201443000</v>
      </c>
      <c r="W150" s="68">
        <v>8456606</v>
      </c>
      <c r="X150" s="68">
        <v>143994300</v>
      </c>
      <c r="Y150" s="68">
        <v>117805000</v>
      </c>
      <c r="Z150" s="68">
        <v>2737950</v>
      </c>
      <c r="AA150" s="72">
        <f t="shared" si="36"/>
        <v>474436856</v>
      </c>
      <c r="AB150" s="160">
        <v>6590160</v>
      </c>
      <c r="AC150" s="161">
        <f>23098928-AB150</f>
        <v>16508768</v>
      </c>
      <c r="AD150" s="68">
        <v>2697696</v>
      </c>
      <c r="AE150" s="68">
        <v>0</v>
      </c>
      <c r="AF150" s="68">
        <v>5601636</v>
      </c>
      <c r="AG150" s="160">
        <v>2471310</v>
      </c>
      <c r="AH150" s="161">
        <f>16232100-AG150</f>
        <v>13760790</v>
      </c>
      <c r="AI150" s="160">
        <v>1705200</v>
      </c>
      <c r="AJ150" s="161">
        <v>0</v>
      </c>
      <c r="AK150" s="68">
        <v>92054752</v>
      </c>
      <c r="AL150" s="68">
        <v>10171040</v>
      </c>
      <c r="AM150" s="68">
        <v>0</v>
      </c>
      <c r="AN150" s="160">
        <v>1647540</v>
      </c>
      <c r="AO150" s="161">
        <f>7475792-AN150</f>
        <v>5828252</v>
      </c>
      <c r="AP150" s="68">
        <v>0</v>
      </c>
      <c r="AQ150" s="160">
        <v>5766390</v>
      </c>
      <c r="AR150" s="161">
        <f>33455616-AQ150</f>
        <v>27689226</v>
      </c>
      <c r="AS150" s="160">
        <v>10709010</v>
      </c>
      <c r="AT150" s="160">
        <f>182407984-AS150</f>
        <v>171698974</v>
      </c>
      <c r="AU150" s="68">
        <v>0</v>
      </c>
      <c r="AV150" s="72">
        <f t="shared" si="37"/>
        <v>374900744</v>
      </c>
      <c r="AW150" s="68">
        <v>0</v>
      </c>
      <c r="AX150" s="68">
        <v>79620400</v>
      </c>
      <c r="AY150" s="68">
        <v>0</v>
      </c>
      <c r="AZ150" s="68">
        <v>0</v>
      </c>
      <c r="BA150" s="68">
        <v>0</v>
      </c>
      <c r="BB150" s="68">
        <v>0</v>
      </c>
      <c r="BC150" s="68">
        <v>0</v>
      </c>
      <c r="BD150" s="68">
        <v>0</v>
      </c>
      <c r="BE150" s="68">
        <v>0</v>
      </c>
      <c r="BF150" s="72">
        <f t="shared" si="40"/>
        <v>79620400</v>
      </c>
      <c r="BG150" s="73">
        <f t="shared" si="38"/>
        <v>928958000</v>
      </c>
      <c r="BH150" s="1">
        <f>+VLOOKUP($C150,'CONPES 171'!$C$119:$J$148,7,0)</f>
        <v>928958000</v>
      </c>
      <c r="BJ150" s="74"/>
      <c r="BK150" s="75"/>
    </row>
    <row r="151" spans="1:63" ht="25.5" customHeight="1">
      <c r="B151" s="57" t="s">
        <v>369</v>
      </c>
      <c r="C151" s="57"/>
      <c r="D151" s="76"/>
      <c r="E151" s="57"/>
      <c r="F151" s="57"/>
      <c r="G151" s="57"/>
      <c r="H151" s="141" t="b">
        <f t="shared" si="41"/>
        <v>1</v>
      </c>
      <c r="I151" s="77"/>
      <c r="J151" s="78">
        <f t="shared" ref="J151:BG151" si="43">SUM(J121:J150)</f>
        <v>0</v>
      </c>
      <c r="K151" s="78">
        <f t="shared" si="43"/>
        <v>21684172</v>
      </c>
      <c r="L151" s="78">
        <f t="shared" si="43"/>
        <v>4000000</v>
      </c>
      <c r="M151" s="78">
        <f t="shared" si="43"/>
        <v>141955200</v>
      </c>
      <c r="N151" s="78">
        <f t="shared" si="43"/>
        <v>132497200</v>
      </c>
      <c r="O151" s="78">
        <f t="shared" si="43"/>
        <v>1810160204</v>
      </c>
      <c r="P151" s="78">
        <f t="shared" si="43"/>
        <v>117712892</v>
      </c>
      <c r="Q151" s="78">
        <f t="shared" si="43"/>
        <v>1496701290</v>
      </c>
      <c r="R151" s="78">
        <f t="shared" si="43"/>
        <v>0</v>
      </c>
      <c r="S151" s="78">
        <f t="shared" si="43"/>
        <v>32290174</v>
      </c>
      <c r="T151" s="78">
        <f t="shared" si="43"/>
        <v>254210092</v>
      </c>
      <c r="U151" s="78">
        <f t="shared" si="43"/>
        <v>3502791040</v>
      </c>
      <c r="V151" s="78">
        <f t="shared" si="43"/>
        <v>2995154762</v>
      </c>
      <c r="W151" s="78">
        <f t="shared" si="43"/>
        <v>352399235</v>
      </c>
      <c r="X151" s="78">
        <f t="shared" si="43"/>
        <v>1826104686</v>
      </c>
      <c r="Y151" s="78">
        <f t="shared" si="43"/>
        <v>1425261844</v>
      </c>
      <c r="Z151" s="78">
        <f t="shared" si="43"/>
        <v>38189960</v>
      </c>
      <c r="AA151" s="78">
        <f t="shared" si="43"/>
        <v>6637110487</v>
      </c>
      <c r="AB151" s="78">
        <f t="shared" si="43"/>
        <v>53688695</v>
      </c>
      <c r="AC151" s="149">
        <f t="shared" si="43"/>
        <v>426070773</v>
      </c>
      <c r="AD151" s="78">
        <f t="shared" si="43"/>
        <v>63290696</v>
      </c>
      <c r="AE151" s="78">
        <f t="shared" si="43"/>
        <v>12400000</v>
      </c>
      <c r="AF151" s="78">
        <f t="shared" si="43"/>
        <v>21204767</v>
      </c>
      <c r="AG151" s="149">
        <f t="shared" ref="AG151" si="44">SUM(AG121:AG150)</f>
        <v>4262690</v>
      </c>
      <c r="AH151" s="149">
        <f t="shared" si="43"/>
        <v>81486410</v>
      </c>
      <c r="AI151" s="149">
        <f t="shared" ref="AI151" si="45">SUM(AI121:AI150)</f>
        <v>3885200</v>
      </c>
      <c r="AJ151" s="149">
        <f t="shared" si="43"/>
        <v>10788280</v>
      </c>
      <c r="AK151" s="78">
        <f t="shared" si="43"/>
        <v>1658483876</v>
      </c>
      <c r="AL151" s="149">
        <f t="shared" ref="AL151:AN151" si="46">SUM(AL121:AL150)</f>
        <v>86071040</v>
      </c>
      <c r="AM151" s="149">
        <f t="shared" si="46"/>
        <v>0</v>
      </c>
      <c r="AN151" s="149">
        <f t="shared" si="46"/>
        <v>3967960</v>
      </c>
      <c r="AO151" s="149">
        <f t="shared" si="43"/>
        <v>97655919</v>
      </c>
      <c r="AP151" s="78">
        <f t="shared" si="43"/>
        <v>0</v>
      </c>
      <c r="AQ151" s="149">
        <f t="shared" ref="AQ151" si="47">SUM(AQ121:AQ150)</f>
        <v>114370172</v>
      </c>
      <c r="AR151" s="149">
        <f t="shared" si="43"/>
        <v>575544030</v>
      </c>
      <c r="AS151" s="149">
        <f t="shared" ref="AS151" si="48">SUM(AS121:AS150)</f>
        <v>20078330</v>
      </c>
      <c r="AT151" s="78">
        <f t="shared" si="43"/>
        <v>1620635856</v>
      </c>
      <c r="AU151" s="78">
        <f t="shared" si="43"/>
        <v>0</v>
      </c>
      <c r="AV151" s="78">
        <f t="shared" si="43"/>
        <v>4853884694</v>
      </c>
      <c r="AW151" s="78">
        <f t="shared" si="43"/>
        <v>67601120</v>
      </c>
      <c r="AX151" s="78">
        <f t="shared" si="43"/>
        <v>273329698</v>
      </c>
      <c r="AY151" s="78">
        <f t="shared" si="43"/>
        <v>0</v>
      </c>
      <c r="AZ151" s="78">
        <f t="shared" si="43"/>
        <v>58782150</v>
      </c>
      <c r="BA151" s="78">
        <f t="shared" si="43"/>
        <v>0</v>
      </c>
      <c r="BB151" s="78">
        <f t="shared" si="43"/>
        <v>0</v>
      </c>
      <c r="BC151" s="78">
        <f t="shared" si="43"/>
        <v>11425080</v>
      </c>
      <c r="BD151" s="78">
        <f t="shared" si="43"/>
        <v>0</v>
      </c>
      <c r="BE151" s="78">
        <f t="shared" si="43"/>
        <v>614644544</v>
      </c>
      <c r="BF151" s="78">
        <f t="shared" si="43"/>
        <v>1025782592</v>
      </c>
      <c r="BG151" s="79">
        <f t="shared" si="43"/>
        <v>16273778905</v>
      </c>
      <c r="BH151" s="1">
        <f>SUM(BH121:BH150)</f>
        <v>17649039905</v>
      </c>
    </row>
    <row r="152" spans="1:63" ht="25.5" customHeight="1">
      <c r="B152" s="57" t="s">
        <v>40</v>
      </c>
      <c r="C152" s="57"/>
      <c r="D152" s="76"/>
      <c r="E152" s="57"/>
      <c r="F152" s="57"/>
      <c r="G152" s="57"/>
      <c r="H152" s="141" t="b">
        <f t="shared" si="41"/>
        <v>1</v>
      </c>
      <c r="I152" s="77"/>
      <c r="J152" s="80">
        <f t="shared" ref="J152:BG152" si="49">+J151+J119</f>
        <v>0</v>
      </c>
      <c r="K152" s="80">
        <f>+K151+K119</f>
        <v>412292278</v>
      </c>
      <c r="L152" s="80">
        <f t="shared" si="49"/>
        <v>134934987</v>
      </c>
      <c r="M152" s="80">
        <f t="shared" si="49"/>
        <v>1508801637</v>
      </c>
      <c r="N152" s="80">
        <f t="shared" si="49"/>
        <v>1976859097</v>
      </c>
      <c r="O152" s="80">
        <f t="shared" si="49"/>
        <v>4930976362</v>
      </c>
      <c r="P152" s="80">
        <f t="shared" si="49"/>
        <v>304865455</v>
      </c>
      <c r="Q152" s="80">
        <f t="shared" si="49"/>
        <v>4103061930</v>
      </c>
      <c r="R152" s="80">
        <f t="shared" si="49"/>
        <v>0</v>
      </c>
      <c r="S152" s="80">
        <f t="shared" si="49"/>
        <v>88385765</v>
      </c>
      <c r="T152" s="81">
        <f t="shared" si="49"/>
        <v>2416659539</v>
      </c>
      <c r="U152" s="81">
        <f t="shared" si="49"/>
        <v>11043517972</v>
      </c>
      <c r="V152" s="80">
        <f t="shared" si="49"/>
        <v>8420942044</v>
      </c>
      <c r="W152" s="80">
        <f t="shared" si="49"/>
        <v>2752985540</v>
      </c>
      <c r="X152" s="80">
        <f t="shared" si="49"/>
        <v>7898143064</v>
      </c>
      <c r="Y152" s="80">
        <f t="shared" si="49"/>
        <v>3893001782</v>
      </c>
      <c r="Z152" s="80">
        <f t="shared" si="49"/>
        <v>95313797</v>
      </c>
      <c r="AA152" s="78">
        <f t="shared" si="49"/>
        <v>23060386227</v>
      </c>
      <c r="AB152" s="80">
        <f t="shared" si="49"/>
        <v>112672632</v>
      </c>
      <c r="AC152" s="150">
        <f t="shared" si="49"/>
        <v>1693429535</v>
      </c>
      <c r="AD152" s="80">
        <f t="shared" si="49"/>
        <v>208504958</v>
      </c>
      <c r="AE152" s="80">
        <f t="shared" si="49"/>
        <v>40200000</v>
      </c>
      <c r="AF152" s="80">
        <f t="shared" si="49"/>
        <v>68295787</v>
      </c>
      <c r="AG152" s="150">
        <f t="shared" ref="AG152" si="50">+AG151+AG119</f>
        <v>6175850</v>
      </c>
      <c r="AH152" s="150">
        <f t="shared" si="49"/>
        <v>298431527</v>
      </c>
      <c r="AI152" s="150">
        <f t="shared" ref="AI152" si="51">+AI151+AI119</f>
        <v>5255200</v>
      </c>
      <c r="AJ152" s="150">
        <f t="shared" si="49"/>
        <v>50960280</v>
      </c>
      <c r="AK152" s="80">
        <f t="shared" si="49"/>
        <v>6152858102</v>
      </c>
      <c r="AL152" s="150">
        <f t="shared" ref="AL152:AN152" si="52">+AL151+AL119</f>
        <v>174108640</v>
      </c>
      <c r="AM152" s="150">
        <f t="shared" si="52"/>
        <v>11104000</v>
      </c>
      <c r="AN152" s="150">
        <f t="shared" si="52"/>
        <v>32385700</v>
      </c>
      <c r="AO152" s="150">
        <f t="shared" si="49"/>
        <v>374976928</v>
      </c>
      <c r="AP152" s="80">
        <f t="shared" si="49"/>
        <v>0</v>
      </c>
      <c r="AQ152" s="150">
        <f t="shared" ref="AQ152" si="53">+AQ151+AQ119</f>
        <v>237940981</v>
      </c>
      <c r="AR152" s="150">
        <f t="shared" si="49"/>
        <v>4057777757</v>
      </c>
      <c r="AS152" s="150">
        <f t="shared" ref="AS152" si="54">+AS151+AS119</f>
        <v>73605369</v>
      </c>
      <c r="AT152" s="80">
        <f t="shared" si="49"/>
        <v>4415772094</v>
      </c>
      <c r="AU152" s="80">
        <f t="shared" si="49"/>
        <v>3000000</v>
      </c>
      <c r="AV152" s="78">
        <f t="shared" si="49"/>
        <v>18017455340</v>
      </c>
      <c r="AW152" s="80">
        <f t="shared" si="49"/>
        <v>288787915</v>
      </c>
      <c r="AX152" s="80">
        <f t="shared" si="49"/>
        <v>1784304992</v>
      </c>
      <c r="AY152" s="80">
        <f t="shared" si="49"/>
        <v>6103698</v>
      </c>
      <c r="AZ152" s="80">
        <f t="shared" si="49"/>
        <v>95315206</v>
      </c>
      <c r="BA152" s="80">
        <f t="shared" si="49"/>
        <v>0</v>
      </c>
      <c r="BB152" s="80">
        <f t="shared" si="49"/>
        <v>53400000</v>
      </c>
      <c r="BC152" s="80">
        <f t="shared" si="49"/>
        <v>11425080</v>
      </c>
      <c r="BD152" s="80">
        <f t="shared" si="49"/>
        <v>0</v>
      </c>
      <c r="BE152" s="80">
        <f t="shared" si="49"/>
        <v>2024517406</v>
      </c>
      <c r="BF152" s="78">
        <f t="shared" si="49"/>
        <v>4263854297</v>
      </c>
      <c r="BG152" s="82">
        <f t="shared" si="49"/>
        <v>58801873375</v>
      </c>
      <c r="BH152" s="1">
        <f>+BH119+BH151</f>
        <v>60860848926</v>
      </c>
    </row>
    <row r="153" spans="1:63" ht="12" customHeight="1">
      <c r="H153" s="141" t="b">
        <f t="shared" si="41"/>
        <v>1</v>
      </c>
    </row>
    <row r="154" spans="1:63" ht="12.75" customHeight="1">
      <c r="F154" s="1">
        <f>+COUNTIF(F14:F150,0)</f>
        <v>2</v>
      </c>
      <c r="H154" s="141" t="b">
        <f t="shared" si="41"/>
        <v>1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99"/>
      <c r="W154" s="7"/>
      <c r="X154" s="7"/>
      <c r="Y154" s="7"/>
      <c r="Z154" s="7"/>
      <c r="AA154" s="7"/>
      <c r="AB154" s="7" t="s">
        <v>740</v>
      </c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139" t="s">
        <v>727</v>
      </c>
      <c r="AW154" s="137" t="s">
        <v>732</v>
      </c>
      <c r="AX154" s="7"/>
      <c r="AY154" s="7"/>
      <c r="AZ154" s="7"/>
      <c r="BA154" s="7"/>
      <c r="BB154" s="7"/>
      <c r="BC154" s="7"/>
    </row>
    <row r="155" spans="1:63" ht="12.75" customHeight="1">
      <c r="H155" s="141" t="b">
        <f t="shared" si="41"/>
        <v>1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103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139"/>
      <c r="AW155" s="138" t="s">
        <v>745</v>
      </c>
      <c r="AX155" s="7"/>
      <c r="AY155" s="7"/>
      <c r="AZ155" s="7"/>
      <c r="BA155" s="7"/>
      <c r="BB155" s="135"/>
      <c r="BC155" s="7"/>
    </row>
    <row r="156" spans="1:63" s="7" customFormat="1" ht="12.75" customHeight="1">
      <c r="H156" s="141" t="b">
        <f t="shared" si="41"/>
        <v>1</v>
      </c>
      <c r="AV156" s="139" t="s">
        <v>728</v>
      </c>
      <c r="AW156" s="100" t="s">
        <v>729</v>
      </c>
      <c r="BB156" s="136"/>
    </row>
    <row r="157" spans="1:63" s="7" customFormat="1" ht="12.75" customHeight="1">
      <c r="AV157" s="139"/>
      <c r="AW157" s="100" t="s">
        <v>730</v>
      </c>
      <c r="BG157" s="83"/>
    </row>
    <row r="158" spans="1:63" s="7" customFormat="1" ht="12.75" customHeight="1">
      <c r="AV158" s="139" t="s">
        <v>734</v>
      </c>
      <c r="AW158" s="137" t="s">
        <v>731</v>
      </c>
      <c r="BG158" s="83"/>
    </row>
    <row r="159" spans="1:63" s="7" customFormat="1" ht="12.75" customHeight="1">
      <c r="AW159" s="138" t="s">
        <v>733</v>
      </c>
      <c r="BG159" s="83"/>
    </row>
    <row r="160" spans="1:63" s="7" customFormat="1" ht="12.75">
      <c r="AV160" s="139"/>
      <c r="AW160" s="100"/>
      <c r="BG160" s="83"/>
    </row>
    <row r="161" spans="2:61" s="7" customFormat="1"/>
    <row r="162" spans="2:61" s="7" customFormat="1">
      <c r="B162" s="84"/>
    </row>
    <row r="163" spans="2:61" s="7" customFormat="1">
      <c r="B163" s="84"/>
      <c r="BG163" s="83"/>
    </row>
    <row r="164" spans="2:61" s="7" customFormat="1">
      <c r="B164" s="84"/>
    </row>
    <row r="165" spans="2:61" s="7" customFormat="1">
      <c r="B165" s="84"/>
    </row>
    <row r="166" spans="2:61" s="7" customFormat="1">
      <c r="B166" s="84"/>
    </row>
    <row r="167" spans="2:61" s="7" customFormat="1">
      <c r="B167" s="84"/>
    </row>
    <row r="168" spans="2:61" s="7" customFormat="1">
      <c r="B168" s="84"/>
    </row>
    <row r="169" spans="2:61" s="7" customFormat="1">
      <c r="B169" s="84"/>
    </row>
    <row r="170" spans="2:61" s="7" customFormat="1"/>
    <row r="171" spans="2:61" s="7" customFormat="1"/>
    <row r="173" spans="2:61">
      <c r="B173" s="98" t="s">
        <v>370</v>
      </c>
      <c r="F173" s="66">
        <v>0</v>
      </c>
      <c r="G173" s="66" t="s">
        <v>739</v>
      </c>
      <c r="H173" s="141"/>
      <c r="I173" s="67" t="s">
        <v>739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2:61">
      <c r="B174" s="97" t="s">
        <v>371</v>
      </c>
      <c r="F174" s="66" t="s">
        <v>739</v>
      </c>
      <c r="G174" s="66">
        <v>0</v>
      </c>
      <c r="H174" s="141"/>
      <c r="I174" s="67" t="s">
        <v>739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</sheetData>
  <mergeCells count="6">
    <mergeCell ref="AS10:AT10"/>
    <mergeCell ref="AB10:AC10"/>
    <mergeCell ref="AG10:AH10"/>
    <mergeCell ref="AI10:AJ10"/>
    <mergeCell ref="AN10:AO10"/>
    <mergeCell ref="AQ10:AR10"/>
  </mergeCells>
  <pageMargins left="0.15748031496062992" right="0.15748031496062992" top="0.15748031496062992" bottom="0.43307086614173229" header="0" footer="0"/>
  <pageSetup paperSize="14" scale="75" orientation="landscape" horizontalDpi="4294967295" verticalDpi="4294967295" r:id="rId1"/>
  <headerFooter alignWithMargins="0">
    <oddFooter>&amp;R&amp;"Arial,Negrita"&amp;8&amp;P
&amp;F</oddFooter>
  </headerFooter>
  <colBreaks count="1" manualBreakCount="1">
    <brk id="27" max="1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CONPES 171</vt:lpstr>
      <vt:lpstr>Formulario AP-4</vt:lpstr>
      <vt:lpstr>'Formulario AP-4'!Área_de_impresión</vt:lpstr>
      <vt:lpstr>Departamento</vt:lpstr>
      <vt:lpstr>Municipios_Certificados</vt:lpstr>
      <vt:lpstr>'Formulario AP-4'!Títulos_a_imprimir</vt:lpstr>
    </vt:vector>
  </TitlesOfParts>
  <Company>Direccion Seccional de Salud y Preteccion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JVARGASV</dc:creator>
  <cp:lastModifiedBy>lsosa</cp:lastModifiedBy>
  <cp:lastPrinted>2014-08-14T15:14:00Z</cp:lastPrinted>
  <dcterms:created xsi:type="dcterms:W3CDTF">2011-03-01T18:39:40Z</dcterms:created>
  <dcterms:modified xsi:type="dcterms:W3CDTF">2014-08-20T20:59:37Z</dcterms:modified>
</cp:coreProperties>
</file>